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P\Desktop\"/>
    </mc:Choice>
  </mc:AlternateContent>
  <xr:revisionPtr revIDLastSave="0" documentId="13_ncr:1_{F2C3C0B3-CE58-4411-9232-3F7DDDB83D38}" xr6:coauthVersionLast="47" xr6:coauthVersionMax="47" xr10:uidLastSave="{00000000-0000-0000-0000-000000000000}"/>
  <bookViews>
    <workbookView xWindow="680" yWindow="680" windowWidth="18410" windowHeight="10550" xr2:uid="{D567CFBD-B989-4719-A9DA-6D34BFD25A70}"/>
  </bookViews>
  <sheets>
    <sheet name="Tel calc" sheetId="1" r:id="rId1"/>
    <sheet name="Hyp calc" sheetId="2" r:id="rId2"/>
    <sheet name="Opt calc" sheetId="3" r:id="rId3"/>
    <sheet name="Rhomb calc" sheetId="4" r:id="rId4"/>
    <sheet name="PCAs male" sheetId="9" r:id="rId5"/>
    <sheet name="PCA females" sheetId="7" r:id="rId6"/>
    <sheet name="PCA best" sheetId="8" r:id="rId7"/>
    <sheet name="Python males" sheetId="10" r:id="rId8"/>
    <sheet name="Python females" sheetId="11" r:id="rId9"/>
  </sheets>
  <externalReferences>
    <externalReference r:id="rId10"/>
  </externalReferences>
  <calcPr calcId="191029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" i="11" l="1"/>
  <c r="A16" i="1" l="1"/>
  <c r="A34" i="4" l="1"/>
  <c r="A75" i="4" s="1"/>
  <c r="A116" i="4" s="1"/>
  <c r="A157" i="4" s="1"/>
  <c r="A200" i="4" s="1"/>
  <c r="A241" i="4" s="1"/>
  <c r="A281" i="4" s="1"/>
  <c r="A322" i="4" s="1"/>
  <c r="A33" i="4"/>
  <c r="A74" i="4" s="1"/>
  <c r="A115" i="4" s="1"/>
  <c r="A156" i="4" s="1"/>
  <c r="A199" i="4" s="1"/>
  <c r="A240" i="4" s="1"/>
  <c r="A280" i="4" s="1"/>
  <c r="A321" i="4" s="1"/>
  <c r="A32" i="4"/>
  <c r="A73" i="4" s="1"/>
  <c r="A114" i="4" s="1"/>
  <c r="A155" i="4" s="1"/>
  <c r="A198" i="4" s="1"/>
  <c r="A239" i="4" s="1"/>
  <c r="A279" i="4" s="1"/>
  <c r="A320" i="4" s="1"/>
  <c r="A31" i="4"/>
  <c r="A72" i="4" s="1"/>
  <c r="A113" i="4" s="1"/>
  <c r="A154" i="4" s="1"/>
  <c r="A197" i="4" s="1"/>
  <c r="A238" i="4" s="1"/>
  <c r="A278" i="4" s="1"/>
  <c r="A319" i="4" s="1"/>
  <c r="A30" i="4"/>
  <c r="A71" i="4" s="1"/>
  <c r="A112" i="4" s="1"/>
  <c r="A153" i="4" s="1"/>
  <c r="A196" i="4" s="1"/>
  <c r="A237" i="4" s="1"/>
  <c r="A277" i="4" s="1"/>
  <c r="A318" i="4" s="1"/>
  <c r="A29" i="4"/>
  <c r="A70" i="4" s="1"/>
  <c r="A111" i="4" s="1"/>
  <c r="A152" i="4" s="1"/>
  <c r="A195" i="4" s="1"/>
  <c r="A236" i="4" s="1"/>
  <c r="A276" i="4" s="1"/>
  <c r="A317" i="4" s="1"/>
  <c r="A28" i="4"/>
  <c r="A69" i="4" s="1"/>
  <c r="A110" i="4" s="1"/>
  <c r="A151" i="4" s="1"/>
  <c r="A194" i="4" s="1"/>
  <c r="A235" i="4" s="1"/>
  <c r="A275" i="4" s="1"/>
  <c r="A316" i="4" s="1"/>
  <c r="A27" i="4"/>
  <c r="A68" i="4" s="1"/>
  <c r="A109" i="4" s="1"/>
  <c r="A150" i="4" s="1"/>
  <c r="A193" i="4" s="1"/>
  <c r="A234" i="4" s="1"/>
  <c r="A274" i="4" s="1"/>
  <c r="A315" i="4" s="1"/>
  <c r="A26" i="4"/>
  <c r="A67" i="4" s="1"/>
  <c r="A108" i="4" s="1"/>
  <c r="A149" i="4" s="1"/>
  <c r="A192" i="4" s="1"/>
  <c r="A233" i="4" s="1"/>
  <c r="A273" i="4" s="1"/>
  <c r="A314" i="4" s="1"/>
  <c r="A25" i="4"/>
  <c r="A66" i="4" s="1"/>
  <c r="A107" i="4" s="1"/>
  <c r="A148" i="4" s="1"/>
  <c r="A191" i="4" s="1"/>
  <c r="A232" i="4" s="1"/>
  <c r="A272" i="4" s="1"/>
  <c r="A313" i="4" s="1"/>
  <c r="A24" i="4"/>
  <c r="A65" i="4" s="1"/>
  <c r="A106" i="4" s="1"/>
  <c r="A147" i="4" s="1"/>
  <c r="A190" i="4" s="1"/>
  <c r="A231" i="4" s="1"/>
  <c r="A271" i="4" s="1"/>
  <c r="A312" i="4" s="1"/>
  <c r="A23" i="4"/>
  <c r="A64" i="4" s="1"/>
  <c r="A105" i="4" s="1"/>
  <c r="A146" i="4" s="1"/>
  <c r="A189" i="4" s="1"/>
  <c r="A230" i="4" s="1"/>
  <c r="A270" i="4" s="1"/>
  <c r="A311" i="4" s="1"/>
  <c r="A22" i="4"/>
  <c r="A63" i="4" s="1"/>
  <c r="A104" i="4" s="1"/>
  <c r="A145" i="4" s="1"/>
  <c r="A188" i="4" s="1"/>
  <c r="A229" i="4" s="1"/>
  <c r="A269" i="4" s="1"/>
  <c r="A310" i="4" s="1"/>
  <c r="A21" i="4"/>
  <c r="A62" i="4" s="1"/>
  <c r="A103" i="4" s="1"/>
  <c r="A144" i="4" s="1"/>
  <c r="A187" i="4" s="1"/>
  <c r="A228" i="4" s="1"/>
  <c r="A268" i="4" s="1"/>
  <c r="A309" i="4" s="1"/>
  <c r="A20" i="4"/>
  <c r="A61" i="4" s="1"/>
  <c r="A102" i="4" s="1"/>
  <c r="A143" i="4" s="1"/>
  <c r="A186" i="4" s="1"/>
  <c r="A227" i="4" s="1"/>
  <c r="A267" i="4" s="1"/>
  <c r="A308" i="4" s="1"/>
  <c r="A19" i="4"/>
  <c r="A60" i="4" s="1"/>
  <c r="A101" i="4" s="1"/>
  <c r="A142" i="4" s="1"/>
  <c r="A185" i="4" s="1"/>
  <c r="A226" i="4" s="1"/>
  <c r="A266" i="4" s="1"/>
  <c r="A307" i="4" s="1"/>
  <c r="A18" i="4"/>
  <c r="A59" i="4" s="1"/>
  <c r="A100" i="4" s="1"/>
  <c r="A141" i="4" s="1"/>
  <c r="A184" i="4" s="1"/>
  <c r="A225" i="4" s="1"/>
  <c r="A265" i="4" s="1"/>
  <c r="A306" i="4" s="1"/>
  <c r="A17" i="4"/>
  <c r="A58" i="4" s="1"/>
  <c r="A99" i="4" s="1"/>
  <c r="A140" i="4" s="1"/>
  <c r="A183" i="4" s="1"/>
  <c r="A224" i="4" s="1"/>
  <c r="A264" i="4" s="1"/>
  <c r="A305" i="4" s="1"/>
  <c r="A16" i="4"/>
  <c r="A57" i="4" s="1"/>
  <c r="A98" i="4" s="1"/>
  <c r="A139" i="4" s="1"/>
  <c r="A182" i="4" s="1"/>
  <c r="A223" i="4" s="1"/>
  <c r="A263" i="4" s="1"/>
  <c r="A304" i="4" s="1"/>
  <c r="A15" i="4"/>
  <c r="A56" i="4" s="1"/>
  <c r="A97" i="4" s="1"/>
  <c r="A138" i="4" s="1"/>
  <c r="A181" i="4" s="1"/>
  <c r="A222" i="4" s="1"/>
  <c r="A262" i="4" s="1"/>
  <c r="A303" i="4" s="1"/>
  <c r="A14" i="4"/>
  <c r="A55" i="4" s="1"/>
  <c r="A96" i="4" s="1"/>
  <c r="A137" i="4" s="1"/>
  <c r="A180" i="4" s="1"/>
  <c r="A221" i="4" s="1"/>
  <c r="A261" i="4" s="1"/>
  <c r="A302" i="4" s="1"/>
  <c r="A13" i="4"/>
  <c r="A54" i="4" s="1"/>
  <c r="A95" i="4" s="1"/>
  <c r="A136" i="4" s="1"/>
  <c r="A179" i="4" s="1"/>
  <c r="A220" i="4" s="1"/>
  <c r="A260" i="4" s="1"/>
  <c r="A301" i="4" s="1"/>
  <c r="A12" i="4"/>
  <c r="A53" i="4" s="1"/>
  <c r="A94" i="4" s="1"/>
  <c r="A135" i="4" s="1"/>
  <c r="A178" i="4" s="1"/>
  <c r="A219" i="4" s="1"/>
  <c r="A259" i="4" s="1"/>
  <c r="A300" i="4" s="1"/>
  <c r="A11" i="4"/>
  <c r="A52" i="4" s="1"/>
  <c r="A93" i="4" s="1"/>
  <c r="A134" i="4" s="1"/>
  <c r="A177" i="4" s="1"/>
  <c r="A218" i="4" s="1"/>
  <c r="A258" i="4" s="1"/>
  <c r="A299" i="4" s="1"/>
  <c r="A10" i="4"/>
  <c r="A51" i="4" s="1"/>
  <c r="A92" i="4" s="1"/>
  <c r="A133" i="4" s="1"/>
  <c r="A176" i="4" s="1"/>
  <c r="A217" i="4" s="1"/>
  <c r="A257" i="4" s="1"/>
  <c r="A298" i="4" s="1"/>
  <c r="A9" i="4"/>
  <c r="A50" i="4" s="1"/>
  <c r="A91" i="4" s="1"/>
  <c r="A132" i="4" s="1"/>
  <c r="A175" i="4" s="1"/>
  <c r="A216" i="4" s="1"/>
  <c r="A256" i="4" s="1"/>
  <c r="A297" i="4" s="1"/>
  <c r="A8" i="4"/>
  <c r="A49" i="4" s="1"/>
  <c r="A90" i="4" s="1"/>
  <c r="A131" i="4" s="1"/>
  <c r="A174" i="4" s="1"/>
  <c r="A215" i="4" s="1"/>
  <c r="A255" i="4" s="1"/>
  <c r="A296" i="4" s="1"/>
  <c r="A7" i="4"/>
  <c r="A48" i="4" s="1"/>
  <c r="A89" i="4" s="1"/>
  <c r="A130" i="4" s="1"/>
  <c r="A173" i="4" s="1"/>
  <c r="A214" i="4" s="1"/>
  <c r="A254" i="4" s="1"/>
  <c r="A295" i="4" s="1"/>
  <c r="A6" i="4"/>
  <c r="A47" i="4" s="1"/>
  <c r="A88" i="4" s="1"/>
  <c r="A129" i="4" s="1"/>
  <c r="A172" i="4" s="1"/>
  <c r="A213" i="4" s="1"/>
  <c r="A253" i="4" s="1"/>
  <c r="A294" i="4" s="1"/>
  <c r="A5" i="4"/>
  <c r="A46" i="4" s="1"/>
  <c r="A87" i="4" s="1"/>
  <c r="A128" i="4" s="1"/>
  <c r="A171" i="4" s="1"/>
  <c r="A212" i="4" s="1"/>
  <c r="A252" i="4" s="1"/>
  <c r="A293" i="4" s="1"/>
  <c r="A4" i="4"/>
  <c r="A45" i="4" s="1"/>
  <c r="A86" i="4" s="1"/>
  <c r="A127" i="4" s="1"/>
  <c r="A170" i="4" s="1"/>
  <c r="A211" i="4" s="1"/>
  <c r="A251" i="4" s="1"/>
  <c r="A292" i="4" s="1"/>
  <c r="A40" i="3"/>
  <c r="A87" i="3" s="1"/>
  <c r="A133" i="3" s="1"/>
  <c r="A179" i="3" s="1"/>
  <c r="A228" i="3" s="1"/>
  <c r="A275" i="3" s="1"/>
  <c r="A322" i="3" s="1"/>
  <c r="A369" i="3" s="1"/>
  <c r="A39" i="3"/>
  <c r="A86" i="3" s="1"/>
  <c r="A132" i="3" s="1"/>
  <c r="A178" i="3" s="1"/>
  <c r="A227" i="3" s="1"/>
  <c r="A274" i="3" s="1"/>
  <c r="A321" i="3" s="1"/>
  <c r="A368" i="3" s="1"/>
  <c r="A38" i="3"/>
  <c r="A85" i="3" s="1"/>
  <c r="A131" i="3" s="1"/>
  <c r="A177" i="3" s="1"/>
  <c r="A226" i="3" s="1"/>
  <c r="A273" i="3" s="1"/>
  <c r="A320" i="3" s="1"/>
  <c r="A367" i="3" s="1"/>
  <c r="A37" i="3"/>
  <c r="A84" i="3" s="1"/>
  <c r="A130" i="3" s="1"/>
  <c r="A176" i="3" s="1"/>
  <c r="A225" i="3" s="1"/>
  <c r="A272" i="3" s="1"/>
  <c r="A319" i="3" s="1"/>
  <c r="A366" i="3" s="1"/>
  <c r="A36" i="3"/>
  <c r="A83" i="3" s="1"/>
  <c r="A129" i="3" s="1"/>
  <c r="A175" i="3" s="1"/>
  <c r="A224" i="3" s="1"/>
  <c r="A271" i="3" s="1"/>
  <c r="A318" i="3" s="1"/>
  <c r="A365" i="3" s="1"/>
  <c r="A35" i="3"/>
  <c r="A82" i="3" s="1"/>
  <c r="A128" i="3" s="1"/>
  <c r="A174" i="3" s="1"/>
  <c r="A223" i="3" s="1"/>
  <c r="A270" i="3" s="1"/>
  <c r="A317" i="3" s="1"/>
  <c r="A364" i="3" s="1"/>
  <c r="A34" i="3"/>
  <c r="A81" i="3" s="1"/>
  <c r="A127" i="3" s="1"/>
  <c r="A173" i="3" s="1"/>
  <c r="A222" i="3" s="1"/>
  <c r="A269" i="3" s="1"/>
  <c r="A316" i="3" s="1"/>
  <c r="A363" i="3" s="1"/>
  <c r="A33" i="3"/>
  <c r="A80" i="3" s="1"/>
  <c r="A126" i="3" s="1"/>
  <c r="A172" i="3" s="1"/>
  <c r="A221" i="3" s="1"/>
  <c r="A268" i="3" s="1"/>
  <c r="A315" i="3" s="1"/>
  <c r="A362" i="3" s="1"/>
  <c r="A32" i="3"/>
  <c r="A79" i="3" s="1"/>
  <c r="A125" i="3" s="1"/>
  <c r="A171" i="3" s="1"/>
  <c r="A220" i="3" s="1"/>
  <c r="A267" i="3" s="1"/>
  <c r="A314" i="3" s="1"/>
  <c r="A361" i="3" s="1"/>
  <c r="A31" i="3"/>
  <c r="A78" i="3" s="1"/>
  <c r="A124" i="3" s="1"/>
  <c r="A170" i="3" s="1"/>
  <c r="A219" i="3" s="1"/>
  <c r="A266" i="3" s="1"/>
  <c r="A313" i="3" s="1"/>
  <c r="A360" i="3" s="1"/>
  <c r="A30" i="3"/>
  <c r="A77" i="3" s="1"/>
  <c r="A123" i="3" s="1"/>
  <c r="A169" i="3" s="1"/>
  <c r="A218" i="3" s="1"/>
  <c r="A265" i="3" s="1"/>
  <c r="A312" i="3" s="1"/>
  <c r="A359" i="3" s="1"/>
  <c r="A29" i="3"/>
  <c r="A76" i="3" s="1"/>
  <c r="A122" i="3" s="1"/>
  <c r="A168" i="3" s="1"/>
  <c r="A217" i="3" s="1"/>
  <c r="A264" i="3" s="1"/>
  <c r="A311" i="3" s="1"/>
  <c r="A358" i="3" s="1"/>
  <c r="A28" i="3"/>
  <c r="A75" i="3" s="1"/>
  <c r="A121" i="3" s="1"/>
  <c r="A167" i="3" s="1"/>
  <c r="A216" i="3" s="1"/>
  <c r="A263" i="3" s="1"/>
  <c r="A310" i="3" s="1"/>
  <c r="A357" i="3" s="1"/>
  <c r="A27" i="3"/>
  <c r="A74" i="3" s="1"/>
  <c r="A120" i="3" s="1"/>
  <c r="A166" i="3" s="1"/>
  <c r="A215" i="3" s="1"/>
  <c r="A262" i="3" s="1"/>
  <c r="A309" i="3" s="1"/>
  <c r="A356" i="3" s="1"/>
  <c r="A26" i="3"/>
  <c r="A73" i="3" s="1"/>
  <c r="A119" i="3" s="1"/>
  <c r="A165" i="3" s="1"/>
  <c r="A214" i="3" s="1"/>
  <c r="A261" i="3" s="1"/>
  <c r="A308" i="3" s="1"/>
  <c r="A355" i="3" s="1"/>
  <c r="A25" i="3"/>
  <c r="A72" i="3" s="1"/>
  <c r="A118" i="3" s="1"/>
  <c r="A164" i="3" s="1"/>
  <c r="A213" i="3" s="1"/>
  <c r="A260" i="3" s="1"/>
  <c r="A307" i="3" s="1"/>
  <c r="A354" i="3" s="1"/>
  <c r="A24" i="3"/>
  <c r="A71" i="3" s="1"/>
  <c r="A117" i="3" s="1"/>
  <c r="A163" i="3" s="1"/>
  <c r="A212" i="3" s="1"/>
  <c r="A259" i="3" s="1"/>
  <c r="A306" i="3" s="1"/>
  <c r="A353" i="3" s="1"/>
  <c r="A23" i="3"/>
  <c r="A70" i="3" s="1"/>
  <c r="A116" i="3" s="1"/>
  <c r="A162" i="3" s="1"/>
  <c r="A211" i="3" s="1"/>
  <c r="A258" i="3" s="1"/>
  <c r="A305" i="3" s="1"/>
  <c r="A352" i="3" s="1"/>
  <c r="A22" i="3"/>
  <c r="A69" i="3" s="1"/>
  <c r="A115" i="3" s="1"/>
  <c r="A161" i="3" s="1"/>
  <c r="A210" i="3" s="1"/>
  <c r="A257" i="3" s="1"/>
  <c r="A304" i="3" s="1"/>
  <c r="A351" i="3" s="1"/>
  <c r="A21" i="3"/>
  <c r="A68" i="3" s="1"/>
  <c r="A114" i="3" s="1"/>
  <c r="A160" i="3" s="1"/>
  <c r="A209" i="3" s="1"/>
  <c r="A256" i="3" s="1"/>
  <c r="A303" i="3" s="1"/>
  <c r="A350" i="3" s="1"/>
  <c r="A20" i="3"/>
  <c r="A67" i="3" s="1"/>
  <c r="A113" i="3" s="1"/>
  <c r="A159" i="3" s="1"/>
  <c r="A208" i="3" s="1"/>
  <c r="A255" i="3" s="1"/>
  <c r="A302" i="3" s="1"/>
  <c r="A349" i="3" s="1"/>
  <c r="A19" i="3"/>
  <c r="A66" i="3" s="1"/>
  <c r="A112" i="3" s="1"/>
  <c r="A158" i="3" s="1"/>
  <c r="A207" i="3" s="1"/>
  <c r="A254" i="3" s="1"/>
  <c r="A301" i="3" s="1"/>
  <c r="A348" i="3" s="1"/>
  <c r="A18" i="3"/>
  <c r="A65" i="3" s="1"/>
  <c r="A111" i="3" s="1"/>
  <c r="A157" i="3" s="1"/>
  <c r="A206" i="3" s="1"/>
  <c r="A253" i="3" s="1"/>
  <c r="A300" i="3" s="1"/>
  <c r="A347" i="3" s="1"/>
  <c r="A17" i="3"/>
  <c r="A64" i="3" s="1"/>
  <c r="A110" i="3" s="1"/>
  <c r="A156" i="3" s="1"/>
  <c r="A205" i="3" s="1"/>
  <c r="A252" i="3" s="1"/>
  <c r="A299" i="3" s="1"/>
  <c r="A346" i="3" s="1"/>
  <c r="A16" i="3"/>
  <c r="A63" i="3" s="1"/>
  <c r="A109" i="3" s="1"/>
  <c r="A155" i="3" s="1"/>
  <c r="A204" i="3" s="1"/>
  <c r="A251" i="3" s="1"/>
  <c r="A298" i="3" s="1"/>
  <c r="A345" i="3" s="1"/>
  <c r="A15" i="3"/>
  <c r="A62" i="3" s="1"/>
  <c r="A108" i="3" s="1"/>
  <c r="A154" i="3" s="1"/>
  <c r="A203" i="3" s="1"/>
  <c r="A250" i="3" s="1"/>
  <c r="A297" i="3" s="1"/>
  <c r="A344" i="3" s="1"/>
  <c r="A14" i="3"/>
  <c r="A61" i="3" s="1"/>
  <c r="A107" i="3" s="1"/>
  <c r="A153" i="3" s="1"/>
  <c r="A202" i="3" s="1"/>
  <c r="A249" i="3" s="1"/>
  <c r="A296" i="3" s="1"/>
  <c r="A343" i="3" s="1"/>
  <c r="A13" i="3"/>
  <c r="A60" i="3" s="1"/>
  <c r="A106" i="3" s="1"/>
  <c r="A152" i="3" s="1"/>
  <c r="A201" i="3" s="1"/>
  <c r="A248" i="3" s="1"/>
  <c r="A295" i="3" s="1"/>
  <c r="A342" i="3" s="1"/>
  <c r="A12" i="3"/>
  <c r="A59" i="3" s="1"/>
  <c r="A105" i="3" s="1"/>
  <c r="A151" i="3" s="1"/>
  <c r="A200" i="3" s="1"/>
  <c r="A247" i="3" s="1"/>
  <c r="A294" i="3" s="1"/>
  <c r="A341" i="3" s="1"/>
  <c r="A11" i="3"/>
  <c r="A58" i="3" s="1"/>
  <c r="A104" i="3" s="1"/>
  <c r="A150" i="3" s="1"/>
  <c r="A199" i="3" s="1"/>
  <c r="A246" i="3" s="1"/>
  <c r="A293" i="3" s="1"/>
  <c r="A340" i="3" s="1"/>
  <c r="A10" i="3"/>
  <c r="A57" i="3" s="1"/>
  <c r="A103" i="3" s="1"/>
  <c r="A149" i="3" s="1"/>
  <c r="A198" i="3" s="1"/>
  <c r="A245" i="3" s="1"/>
  <c r="A292" i="3" s="1"/>
  <c r="A339" i="3" s="1"/>
  <c r="A9" i="3"/>
  <c r="A56" i="3" s="1"/>
  <c r="A102" i="3" s="1"/>
  <c r="A148" i="3" s="1"/>
  <c r="A197" i="3" s="1"/>
  <c r="A244" i="3" s="1"/>
  <c r="A291" i="3" s="1"/>
  <c r="A338" i="3" s="1"/>
  <c r="A8" i="3"/>
  <c r="A55" i="3" s="1"/>
  <c r="A101" i="3" s="1"/>
  <c r="A147" i="3" s="1"/>
  <c r="A196" i="3" s="1"/>
  <c r="A243" i="3" s="1"/>
  <c r="A290" i="3" s="1"/>
  <c r="A337" i="3" s="1"/>
  <c r="A7" i="3"/>
  <c r="A54" i="3" s="1"/>
  <c r="A100" i="3" s="1"/>
  <c r="A146" i="3" s="1"/>
  <c r="A195" i="3" s="1"/>
  <c r="A242" i="3" s="1"/>
  <c r="A289" i="3" s="1"/>
  <c r="A336" i="3" s="1"/>
  <c r="A6" i="3"/>
  <c r="A53" i="3" s="1"/>
  <c r="A99" i="3" s="1"/>
  <c r="A145" i="3" s="1"/>
  <c r="A194" i="3" s="1"/>
  <c r="A241" i="3" s="1"/>
  <c r="A288" i="3" s="1"/>
  <c r="A335" i="3" s="1"/>
  <c r="A5" i="3"/>
  <c r="A52" i="3" s="1"/>
  <c r="A98" i="3" s="1"/>
  <c r="A144" i="3" s="1"/>
  <c r="A193" i="3" s="1"/>
  <c r="A240" i="3" s="1"/>
  <c r="A287" i="3" s="1"/>
  <c r="A334" i="3" s="1"/>
  <c r="A4" i="3"/>
  <c r="A51" i="3" s="1"/>
  <c r="A97" i="3" s="1"/>
  <c r="A143" i="3" s="1"/>
  <c r="A192" i="3" s="1"/>
  <c r="A239" i="3" s="1"/>
  <c r="A286" i="3" s="1"/>
  <c r="A333" i="3" s="1"/>
  <c r="A38" i="2"/>
  <c r="A82" i="2" s="1"/>
  <c r="A126" i="2" s="1"/>
  <c r="A170" i="2" s="1"/>
  <c r="A216" i="2" s="1"/>
  <c r="A260" i="2" s="1"/>
  <c r="A304" i="2" s="1"/>
  <c r="A348" i="2" s="1"/>
  <c r="A37" i="2"/>
  <c r="A81" i="2" s="1"/>
  <c r="A125" i="2" s="1"/>
  <c r="A169" i="2" s="1"/>
  <c r="A215" i="2" s="1"/>
  <c r="A259" i="2" s="1"/>
  <c r="A303" i="2" s="1"/>
  <c r="A347" i="2" s="1"/>
  <c r="A36" i="2"/>
  <c r="A80" i="2" s="1"/>
  <c r="A124" i="2" s="1"/>
  <c r="A168" i="2" s="1"/>
  <c r="A214" i="2" s="1"/>
  <c r="A258" i="2" s="1"/>
  <c r="A302" i="2" s="1"/>
  <c r="A346" i="2" s="1"/>
  <c r="A35" i="2"/>
  <c r="A79" i="2" s="1"/>
  <c r="A123" i="2" s="1"/>
  <c r="A167" i="2" s="1"/>
  <c r="A213" i="2" s="1"/>
  <c r="A257" i="2" s="1"/>
  <c r="A301" i="2" s="1"/>
  <c r="A345" i="2" s="1"/>
  <c r="A34" i="2"/>
  <c r="A78" i="2" s="1"/>
  <c r="A122" i="2" s="1"/>
  <c r="A166" i="2" s="1"/>
  <c r="A212" i="2" s="1"/>
  <c r="A256" i="2" s="1"/>
  <c r="A300" i="2" s="1"/>
  <c r="A344" i="2" s="1"/>
  <c r="A33" i="2"/>
  <c r="A77" i="2" s="1"/>
  <c r="A121" i="2" s="1"/>
  <c r="A165" i="2" s="1"/>
  <c r="A211" i="2" s="1"/>
  <c r="A255" i="2" s="1"/>
  <c r="A299" i="2" s="1"/>
  <c r="A343" i="2" s="1"/>
  <c r="A32" i="2"/>
  <c r="A76" i="2" s="1"/>
  <c r="A120" i="2" s="1"/>
  <c r="A164" i="2" s="1"/>
  <c r="A210" i="2" s="1"/>
  <c r="A254" i="2" s="1"/>
  <c r="A298" i="2" s="1"/>
  <c r="A342" i="2" s="1"/>
  <c r="A31" i="2"/>
  <c r="A75" i="2" s="1"/>
  <c r="A119" i="2" s="1"/>
  <c r="A163" i="2" s="1"/>
  <c r="A209" i="2" s="1"/>
  <c r="A253" i="2" s="1"/>
  <c r="A297" i="2" s="1"/>
  <c r="A341" i="2" s="1"/>
  <c r="A30" i="2"/>
  <c r="A74" i="2" s="1"/>
  <c r="A118" i="2" s="1"/>
  <c r="A162" i="2" s="1"/>
  <c r="A208" i="2" s="1"/>
  <c r="A252" i="2" s="1"/>
  <c r="A296" i="2" s="1"/>
  <c r="A340" i="2" s="1"/>
  <c r="A29" i="2"/>
  <c r="A73" i="2" s="1"/>
  <c r="A117" i="2" s="1"/>
  <c r="A161" i="2" s="1"/>
  <c r="A207" i="2" s="1"/>
  <c r="A251" i="2" s="1"/>
  <c r="A295" i="2" s="1"/>
  <c r="A339" i="2" s="1"/>
  <c r="A28" i="2"/>
  <c r="A72" i="2" s="1"/>
  <c r="A116" i="2" s="1"/>
  <c r="A160" i="2" s="1"/>
  <c r="A206" i="2" s="1"/>
  <c r="A250" i="2" s="1"/>
  <c r="A294" i="2" s="1"/>
  <c r="A338" i="2" s="1"/>
  <c r="A27" i="2"/>
  <c r="A71" i="2" s="1"/>
  <c r="A115" i="2" s="1"/>
  <c r="A159" i="2" s="1"/>
  <c r="A205" i="2" s="1"/>
  <c r="A249" i="2" s="1"/>
  <c r="A293" i="2" s="1"/>
  <c r="A337" i="2" s="1"/>
  <c r="A26" i="2"/>
  <c r="A70" i="2" s="1"/>
  <c r="A114" i="2" s="1"/>
  <c r="A158" i="2" s="1"/>
  <c r="A204" i="2" s="1"/>
  <c r="A248" i="2" s="1"/>
  <c r="A292" i="2" s="1"/>
  <c r="A336" i="2" s="1"/>
  <c r="A25" i="2"/>
  <c r="A69" i="2" s="1"/>
  <c r="A113" i="2" s="1"/>
  <c r="A157" i="2" s="1"/>
  <c r="A203" i="2" s="1"/>
  <c r="A247" i="2" s="1"/>
  <c r="A291" i="2" s="1"/>
  <c r="A335" i="2" s="1"/>
  <c r="A24" i="2"/>
  <c r="A68" i="2" s="1"/>
  <c r="A112" i="2" s="1"/>
  <c r="A156" i="2" s="1"/>
  <c r="A202" i="2" s="1"/>
  <c r="A246" i="2" s="1"/>
  <c r="A290" i="2" s="1"/>
  <c r="A334" i="2" s="1"/>
  <c r="A23" i="2"/>
  <c r="A67" i="2" s="1"/>
  <c r="A111" i="2" s="1"/>
  <c r="A155" i="2" s="1"/>
  <c r="A201" i="2" s="1"/>
  <c r="A245" i="2" s="1"/>
  <c r="A289" i="2" s="1"/>
  <c r="A333" i="2" s="1"/>
  <c r="A22" i="2"/>
  <c r="A66" i="2" s="1"/>
  <c r="A110" i="2" s="1"/>
  <c r="A154" i="2" s="1"/>
  <c r="A200" i="2" s="1"/>
  <c r="A244" i="2" s="1"/>
  <c r="A288" i="2" s="1"/>
  <c r="A332" i="2" s="1"/>
  <c r="A21" i="2"/>
  <c r="A65" i="2" s="1"/>
  <c r="A109" i="2" s="1"/>
  <c r="A153" i="2" s="1"/>
  <c r="A199" i="2" s="1"/>
  <c r="A243" i="2" s="1"/>
  <c r="A287" i="2" s="1"/>
  <c r="A331" i="2" s="1"/>
  <c r="A20" i="2"/>
  <c r="A64" i="2" s="1"/>
  <c r="A108" i="2" s="1"/>
  <c r="A152" i="2" s="1"/>
  <c r="A198" i="2" s="1"/>
  <c r="A242" i="2" s="1"/>
  <c r="A286" i="2" s="1"/>
  <c r="A330" i="2" s="1"/>
  <c r="A19" i="2"/>
  <c r="A63" i="2" s="1"/>
  <c r="A107" i="2" s="1"/>
  <c r="A151" i="2" s="1"/>
  <c r="A197" i="2" s="1"/>
  <c r="A241" i="2" s="1"/>
  <c r="A285" i="2" s="1"/>
  <c r="A329" i="2" s="1"/>
  <c r="A18" i="2"/>
  <c r="A62" i="2" s="1"/>
  <c r="A106" i="2" s="1"/>
  <c r="A150" i="2" s="1"/>
  <c r="A196" i="2" s="1"/>
  <c r="A240" i="2" s="1"/>
  <c r="A284" i="2" s="1"/>
  <c r="A328" i="2" s="1"/>
  <c r="A17" i="2"/>
  <c r="A61" i="2" s="1"/>
  <c r="A105" i="2" s="1"/>
  <c r="A149" i="2" s="1"/>
  <c r="A195" i="2" s="1"/>
  <c r="A239" i="2" s="1"/>
  <c r="A283" i="2" s="1"/>
  <c r="A327" i="2" s="1"/>
  <c r="A16" i="2"/>
  <c r="A60" i="2" s="1"/>
  <c r="A104" i="2" s="1"/>
  <c r="A148" i="2" s="1"/>
  <c r="A194" i="2" s="1"/>
  <c r="A238" i="2" s="1"/>
  <c r="A282" i="2" s="1"/>
  <c r="A326" i="2" s="1"/>
  <c r="A15" i="2"/>
  <c r="A59" i="2" s="1"/>
  <c r="A103" i="2" s="1"/>
  <c r="A147" i="2" s="1"/>
  <c r="A193" i="2" s="1"/>
  <c r="A237" i="2" s="1"/>
  <c r="A281" i="2" s="1"/>
  <c r="A325" i="2" s="1"/>
  <c r="A14" i="2"/>
  <c r="A58" i="2" s="1"/>
  <c r="A102" i="2" s="1"/>
  <c r="A146" i="2" s="1"/>
  <c r="A192" i="2" s="1"/>
  <c r="A236" i="2" s="1"/>
  <c r="A280" i="2" s="1"/>
  <c r="A324" i="2" s="1"/>
  <c r="A13" i="2"/>
  <c r="A57" i="2" s="1"/>
  <c r="A101" i="2" s="1"/>
  <c r="A145" i="2" s="1"/>
  <c r="A191" i="2" s="1"/>
  <c r="A235" i="2" s="1"/>
  <c r="A279" i="2" s="1"/>
  <c r="A323" i="2" s="1"/>
  <c r="A12" i="2"/>
  <c r="A56" i="2" s="1"/>
  <c r="A100" i="2" s="1"/>
  <c r="A144" i="2" s="1"/>
  <c r="A190" i="2" s="1"/>
  <c r="A234" i="2" s="1"/>
  <c r="A278" i="2" s="1"/>
  <c r="A322" i="2" s="1"/>
  <c r="A11" i="2"/>
  <c r="A55" i="2" s="1"/>
  <c r="A99" i="2" s="1"/>
  <c r="A143" i="2" s="1"/>
  <c r="A189" i="2" s="1"/>
  <c r="A233" i="2" s="1"/>
  <c r="A277" i="2" s="1"/>
  <c r="A321" i="2" s="1"/>
  <c r="A10" i="2"/>
  <c r="A54" i="2" s="1"/>
  <c r="A98" i="2" s="1"/>
  <c r="A142" i="2" s="1"/>
  <c r="A188" i="2" s="1"/>
  <c r="A232" i="2" s="1"/>
  <c r="A276" i="2" s="1"/>
  <c r="A320" i="2" s="1"/>
  <c r="A9" i="2"/>
  <c r="A53" i="2" s="1"/>
  <c r="A97" i="2" s="1"/>
  <c r="A141" i="2" s="1"/>
  <c r="A187" i="2" s="1"/>
  <c r="A231" i="2" s="1"/>
  <c r="A275" i="2" s="1"/>
  <c r="A319" i="2" s="1"/>
  <c r="A8" i="2"/>
  <c r="A52" i="2" s="1"/>
  <c r="A96" i="2" s="1"/>
  <c r="A140" i="2" s="1"/>
  <c r="A186" i="2" s="1"/>
  <c r="A230" i="2" s="1"/>
  <c r="A274" i="2" s="1"/>
  <c r="A318" i="2" s="1"/>
  <c r="A7" i="2"/>
  <c r="A51" i="2" s="1"/>
  <c r="A95" i="2" s="1"/>
  <c r="A139" i="2" s="1"/>
  <c r="A185" i="2" s="1"/>
  <c r="A229" i="2" s="1"/>
  <c r="A273" i="2" s="1"/>
  <c r="A317" i="2" s="1"/>
  <c r="A6" i="2"/>
  <c r="A50" i="2" s="1"/>
  <c r="A94" i="2" s="1"/>
  <c r="A138" i="2" s="1"/>
  <c r="A184" i="2" s="1"/>
  <c r="A228" i="2" s="1"/>
  <c r="A272" i="2" s="1"/>
  <c r="A316" i="2" s="1"/>
  <c r="A5" i="2"/>
  <c r="A49" i="2" s="1"/>
  <c r="A93" i="2" s="1"/>
  <c r="A137" i="2" s="1"/>
  <c r="A183" i="2" s="1"/>
  <c r="A227" i="2" s="1"/>
  <c r="A271" i="2" s="1"/>
  <c r="A315" i="2" s="1"/>
  <c r="A48" i="2"/>
  <c r="A92" i="2" s="1"/>
  <c r="A136" i="2" s="1"/>
  <c r="A182" i="2" s="1"/>
  <c r="A226" i="2" s="1"/>
  <c r="A270" i="2" s="1"/>
  <c r="A314" i="2" s="1"/>
  <c r="A36" i="1"/>
  <c r="A79" i="1" s="1"/>
  <c r="A122" i="1" s="1"/>
  <c r="A165" i="1" s="1"/>
  <c r="A210" i="1" s="1"/>
  <c r="A253" i="1" s="1"/>
  <c r="A296" i="1" s="1"/>
  <c r="A339" i="1" s="1"/>
  <c r="A35" i="1"/>
  <c r="A78" i="1" s="1"/>
  <c r="A121" i="1" s="1"/>
  <c r="A164" i="1" s="1"/>
  <c r="A209" i="1" s="1"/>
  <c r="A252" i="1" s="1"/>
  <c r="A295" i="1" s="1"/>
  <c r="A338" i="1" s="1"/>
  <c r="A34" i="1"/>
  <c r="A77" i="1" s="1"/>
  <c r="A120" i="1" s="1"/>
  <c r="A163" i="1" s="1"/>
  <c r="A208" i="1" s="1"/>
  <c r="A251" i="1" s="1"/>
  <c r="A294" i="1" s="1"/>
  <c r="A337" i="1" s="1"/>
  <c r="A33" i="1"/>
  <c r="A76" i="1" s="1"/>
  <c r="A119" i="1" s="1"/>
  <c r="A162" i="1" s="1"/>
  <c r="A207" i="1" s="1"/>
  <c r="A250" i="1" s="1"/>
  <c r="A293" i="1" s="1"/>
  <c r="A336" i="1" s="1"/>
  <c r="A32" i="1"/>
  <c r="A75" i="1" s="1"/>
  <c r="A118" i="1" s="1"/>
  <c r="A161" i="1" s="1"/>
  <c r="A206" i="1" s="1"/>
  <c r="A249" i="1" s="1"/>
  <c r="A292" i="1" s="1"/>
  <c r="A335" i="1" s="1"/>
  <c r="A31" i="1"/>
  <c r="A74" i="1" s="1"/>
  <c r="A117" i="1" s="1"/>
  <c r="A160" i="1" s="1"/>
  <c r="A205" i="1" s="1"/>
  <c r="A248" i="1" s="1"/>
  <c r="A291" i="1" s="1"/>
  <c r="A334" i="1" s="1"/>
  <c r="A30" i="1"/>
  <c r="A73" i="1" s="1"/>
  <c r="A116" i="1" s="1"/>
  <c r="A159" i="1" s="1"/>
  <c r="A204" i="1" s="1"/>
  <c r="A247" i="1" s="1"/>
  <c r="A290" i="1" s="1"/>
  <c r="A333" i="1" s="1"/>
  <c r="A29" i="1"/>
  <c r="A72" i="1" s="1"/>
  <c r="A115" i="1" s="1"/>
  <c r="A158" i="1" s="1"/>
  <c r="A203" i="1" s="1"/>
  <c r="A246" i="1" s="1"/>
  <c r="A289" i="1" s="1"/>
  <c r="A332" i="1" s="1"/>
  <c r="A28" i="1"/>
  <c r="A71" i="1" s="1"/>
  <c r="A114" i="1" s="1"/>
  <c r="A157" i="1" s="1"/>
  <c r="A202" i="1" s="1"/>
  <c r="A245" i="1" s="1"/>
  <c r="A288" i="1" s="1"/>
  <c r="A331" i="1" s="1"/>
  <c r="A27" i="1"/>
  <c r="A70" i="1" s="1"/>
  <c r="A113" i="1" s="1"/>
  <c r="A156" i="1" s="1"/>
  <c r="A201" i="1" s="1"/>
  <c r="A244" i="1" s="1"/>
  <c r="A287" i="1" s="1"/>
  <c r="A330" i="1" s="1"/>
  <c r="A26" i="1"/>
  <c r="A69" i="1" s="1"/>
  <c r="A112" i="1" s="1"/>
  <c r="A155" i="1" s="1"/>
  <c r="A200" i="1" s="1"/>
  <c r="A243" i="1" s="1"/>
  <c r="A286" i="1" s="1"/>
  <c r="A329" i="1" s="1"/>
  <c r="A25" i="1"/>
  <c r="A68" i="1" s="1"/>
  <c r="A111" i="1" s="1"/>
  <c r="A154" i="1" s="1"/>
  <c r="A199" i="1" s="1"/>
  <c r="A242" i="1" s="1"/>
  <c r="A285" i="1" s="1"/>
  <c r="A328" i="1" s="1"/>
  <c r="A24" i="1"/>
  <c r="A67" i="1" s="1"/>
  <c r="A110" i="1" s="1"/>
  <c r="A153" i="1" s="1"/>
  <c r="A198" i="1" s="1"/>
  <c r="A241" i="1" s="1"/>
  <c r="A284" i="1" s="1"/>
  <c r="A327" i="1" s="1"/>
  <c r="A23" i="1"/>
  <c r="A66" i="1" s="1"/>
  <c r="A109" i="1" s="1"/>
  <c r="A152" i="1" s="1"/>
  <c r="A197" i="1" s="1"/>
  <c r="A240" i="1" s="1"/>
  <c r="A283" i="1" s="1"/>
  <c r="A326" i="1" s="1"/>
  <c r="A22" i="1"/>
  <c r="A65" i="1" s="1"/>
  <c r="A108" i="1" s="1"/>
  <c r="A151" i="1" s="1"/>
  <c r="A196" i="1" s="1"/>
  <c r="A239" i="1" s="1"/>
  <c r="A282" i="1" s="1"/>
  <c r="A325" i="1" s="1"/>
  <c r="A21" i="1"/>
  <c r="A64" i="1" s="1"/>
  <c r="A107" i="1" s="1"/>
  <c r="A150" i="1" s="1"/>
  <c r="A195" i="1" s="1"/>
  <c r="A238" i="1" s="1"/>
  <c r="A281" i="1" s="1"/>
  <c r="A324" i="1" s="1"/>
  <c r="A20" i="1"/>
  <c r="A63" i="1" s="1"/>
  <c r="A106" i="1" s="1"/>
  <c r="A149" i="1" s="1"/>
  <c r="A194" i="1" s="1"/>
  <c r="A237" i="1" s="1"/>
  <c r="A280" i="1" s="1"/>
  <c r="A323" i="1" s="1"/>
  <c r="A19" i="1"/>
  <c r="A62" i="1" s="1"/>
  <c r="A105" i="1" s="1"/>
  <c r="A148" i="1" s="1"/>
  <c r="A193" i="1" s="1"/>
  <c r="A236" i="1" s="1"/>
  <c r="A279" i="1" s="1"/>
  <c r="A322" i="1" s="1"/>
  <c r="A18" i="1"/>
  <c r="A61" i="1" s="1"/>
  <c r="A104" i="1" s="1"/>
  <c r="A147" i="1" s="1"/>
  <c r="A192" i="1" s="1"/>
  <c r="A235" i="1" s="1"/>
  <c r="A278" i="1" s="1"/>
  <c r="A321" i="1" s="1"/>
  <c r="A17" i="1"/>
  <c r="A60" i="1" s="1"/>
  <c r="A103" i="1" s="1"/>
  <c r="A146" i="1" s="1"/>
  <c r="A191" i="1" s="1"/>
  <c r="A234" i="1" s="1"/>
  <c r="A277" i="1" s="1"/>
  <c r="A320" i="1" s="1"/>
  <c r="A59" i="1"/>
  <c r="A102" i="1" s="1"/>
  <c r="A145" i="1" s="1"/>
  <c r="A190" i="1" s="1"/>
  <c r="A233" i="1" s="1"/>
  <c r="A276" i="1" s="1"/>
  <c r="A319" i="1" s="1"/>
  <c r="A15" i="1"/>
  <c r="A58" i="1" s="1"/>
  <c r="A101" i="1" s="1"/>
  <c r="A144" i="1" s="1"/>
  <c r="A189" i="1" s="1"/>
  <c r="A232" i="1" s="1"/>
  <c r="A275" i="1" s="1"/>
  <c r="A318" i="1" s="1"/>
  <c r="A14" i="1"/>
  <c r="A57" i="1" s="1"/>
  <c r="A100" i="1" s="1"/>
  <c r="A143" i="1" s="1"/>
  <c r="A188" i="1" s="1"/>
  <c r="A231" i="1" s="1"/>
  <c r="A274" i="1" s="1"/>
  <c r="A317" i="1" s="1"/>
  <c r="A13" i="1"/>
  <c r="A56" i="1" s="1"/>
  <c r="A99" i="1" s="1"/>
  <c r="A142" i="1" s="1"/>
  <c r="A187" i="1" s="1"/>
  <c r="A230" i="1" s="1"/>
  <c r="A273" i="1" s="1"/>
  <c r="A316" i="1" s="1"/>
  <c r="A12" i="1"/>
  <c r="A55" i="1" s="1"/>
  <c r="A98" i="1" s="1"/>
  <c r="A141" i="1" s="1"/>
  <c r="A186" i="1" s="1"/>
  <c r="A229" i="1" s="1"/>
  <c r="A272" i="1" s="1"/>
  <c r="A315" i="1" s="1"/>
  <c r="A11" i="1"/>
  <c r="A54" i="1" s="1"/>
  <c r="A97" i="1" s="1"/>
  <c r="A140" i="1" s="1"/>
  <c r="A185" i="1" s="1"/>
  <c r="A228" i="1" s="1"/>
  <c r="A271" i="1" s="1"/>
  <c r="A314" i="1" s="1"/>
  <c r="A10" i="1"/>
  <c r="A53" i="1" s="1"/>
  <c r="A96" i="1" s="1"/>
  <c r="A139" i="1" s="1"/>
  <c r="A184" i="1" s="1"/>
  <c r="A227" i="1" s="1"/>
  <c r="A270" i="1" s="1"/>
  <c r="A313" i="1" s="1"/>
  <c r="A9" i="1"/>
  <c r="A52" i="1" s="1"/>
  <c r="A95" i="1" s="1"/>
  <c r="A138" i="1" s="1"/>
  <c r="A183" i="1" s="1"/>
  <c r="A226" i="1" s="1"/>
  <c r="A269" i="1" s="1"/>
  <c r="A312" i="1" s="1"/>
  <c r="A8" i="1"/>
  <c r="A51" i="1" s="1"/>
  <c r="A94" i="1" s="1"/>
  <c r="A137" i="1" s="1"/>
  <c r="A182" i="1" s="1"/>
  <c r="A225" i="1" s="1"/>
  <c r="A268" i="1" s="1"/>
  <c r="A311" i="1" s="1"/>
  <c r="A7" i="1"/>
  <c r="A50" i="1" s="1"/>
  <c r="A93" i="1" s="1"/>
  <c r="A136" i="1" s="1"/>
  <c r="A181" i="1" s="1"/>
  <c r="A224" i="1" s="1"/>
  <c r="A267" i="1" s="1"/>
  <c r="A310" i="1" s="1"/>
  <c r="A6" i="1"/>
  <c r="A49" i="1" s="1"/>
  <c r="A92" i="1" s="1"/>
  <c r="A135" i="1" s="1"/>
  <c r="A180" i="1" s="1"/>
  <c r="A223" i="1" s="1"/>
  <c r="A266" i="1" s="1"/>
  <c r="A309" i="1" s="1"/>
  <c r="A5" i="1"/>
  <c r="A48" i="1" s="1"/>
  <c r="A91" i="1" s="1"/>
  <c r="A134" i="1" s="1"/>
  <c r="A179" i="1" s="1"/>
  <c r="A222" i="1" s="1"/>
  <c r="A265" i="1" s="1"/>
  <c r="A308" i="1" s="1"/>
  <c r="A4" i="1"/>
  <c r="A47" i="1" s="1"/>
  <c r="A90" i="1" s="1"/>
  <c r="A133" i="1" s="1"/>
  <c r="A178" i="1" s="1"/>
  <c r="A221" i="1" s="1"/>
  <c r="A264" i="1" s="1"/>
  <c r="A307" i="1" s="1"/>
  <c r="I65" i="1" l="1"/>
  <c r="J57" i="1"/>
  <c r="J80" i="1"/>
  <c r="J83" i="1"/>
  <c r="J54" i="1"/>
  <c r="J84" i="1"/>
  <c r="J55" i="1"/>
  <c r="I67" i="1"/>
  <c r="I57" i="1"/>
  <c r="J61" i="1"/>
  <c r="J127" i="1"/>
  <c r="J128" i="1"/>
  <c r="I118" i="1"/>
  <c r="J124" i="1"/>
  <c r="J117" i="1"/>
  <c r="J97" i="1"/>
  <c r="J99" i="1"/>
  <c r="I104" i="1"/>
  <c r="I107" i="1"/>
  <c r="I115" i="1"/>
  <c r="I126" i="1"/>
  <c r="I121" i="1"/>
  <c r="I116" i="1"/>
  <c r="I102" i="1"/>
  <c r="J105" i="1"/>
  <c r="J125" i="1"/>
  <c r="I114" i="1"/>
  <c r="I111" i="1"/>
  <c r="I105" i="1"/>
  <c r="I103" i="1"/>
  <c r="J112" i="1"/>
  <c r="J95" i="1"/>
  <c r="K89" i="4"/>
  <c r="J112" i="4"/>
  <c r="K120" i="4"/>
  <c r="I88" i="4"/>
  <c r="J88" i="4"/>
  <c r="I119" i="4"/>
  <c r="J109" i="4"/>
  <c r="J99" i="4"/>
  <c r="J110" i="4"/>
  <c r="K116" i="4"/>
  <c r="J113" i="4"/>
  <c r="J102" i="4"/>
  <c r="I120" i="4"/>
  <c r="K113" i="4"/>
  <c r="I117" i="4"/>
  <c r="I98" i="4"/>
  <c r="I116" i="4"/>
  <c r="J105" i="4"/>
  <c r="J114" i="4"/>
  <c r="J97" i="4"/>
  <c r="K111" i="4"/>
  <c r="I107" i="4"/>
  <c r="K87" i="4"/>
  <c r="J117" i="4"/>
  <c r="J91" i="4"/>
  <c r="I109" i="4"/>
  <c r="J108" i="4"/>
  <c r="K122" i="4"/>
  <c r="I115" i="4"/>
  <c r="J94" i="4"/>
  <c r="K38" i="4"/>
  <c r="I96" i="4"/>
  <c r="K96" i="4"/>
  <c r="J96" i="4"/>
  <c r="I101" i="4"/>
  <c r="K101" i="4"/>
  <c r="J101" i="4"/>
  <c r="K92" i="4"/>
  <c r="J92" i="4"/>
  <c r="I92" i="4"/>
  <c r="K103" i="4"/>
  <c r="J103" i="4"/>
  <c r="I103" i="4"/>
  <c r="J98" i="4"/>
  <c r="K102" i="4"/>
  <c r="K119" i="4"/>
  <c r="J119" i="4"/>
  <c r="J90" i="4"/>
  <c r="K90" i="4"/>
  <c r="I90" i="4"/>
  <c r="K117" i="4"/>
  <c r="I94" i="4"/>
  <c r="J118" i="4"/>
  <c r="I118" i="4"/>
  <c r="K118" i="4"/>
  <c r="I91" i="4"/>
  <c r="K86" i="4"/>
  <c r="J86" i="4"/>
  <c r="I86" i="4"/>
  <c r="J104" i="4"/>
  <c r="I104" i="4"/>
  <c r="K104" i="4"/>
  <c r="J59" i="1"/>
  <c r="J122" i="1"/>
  <c r="I122" i="1"/>
  <c r="I112" i="1"/>
  <c r="J72" i="1"/>
  <c r="I72" i="1"/>
  <c r="J116" i="1"/>
  <c r="I98" i="1"/>
  <c r="J98" i="1"/>
  <c r="J67" i="1"/>
  <c r="I125" i="1"/>
  <c r="J53" i="1"/>
  <c r="I53" i="1"/>
  <c r="J111" i="1"/>
  <c r="I119" i="1"/>
  <c r="I58" i="1"/>
  <c r="J58" i="1"/>
  <c r="J108" i="1"/>
  <c r="I108" i="1"/>
  <c r="I97" i="1"/>
  <c r="I117" i="1" l="1"/>
  <c r="I95" i="1"/>
  <c r="J126" i="1"/>
  <c r="J107" i="1"/>
  <c r="I123" i="1"/>
  <c r="I110" i="1"/>
  <c r="J121" i="1"/>
  <c r="L121" i="1" s="1"/>
  <c r="I128" i="1"/>
  <c r="J114" i="1"/>
  <c r="I124" i="1"/>
  <c r="I127" i="1"/>
  <c r="J104" i="1"/>
  <c r="J102" i="1"/>
  <c r="J118" i="1"/>
  <c r="J115" i="1"/>
  <c r="I99" i="1"/>
  <c r="J103" i="1"/>
  <c r="I94" i="1"/>
  <c r="I84" i="1"/>
  <c r="J75" i="1"/>
  <c r="I55" i="1"/>
  <c r="I80" i="1"/>
  <c r="J65" i="1"/>
  <c r="I61" i="1"/>
  <c r="I83" i="1"/>
  <c r="I54" i="1"/>
  <c r="K121" i="1"/>
  <c r="K118" i="1"/>
  <c r="K98" i="1"/>
  <c r="L98" i="1" s="1"/>
  <c r="K108" i="1"/>
  <c r="L108" i="1" s="1"/>
  <c r="K122" i="1"/>
  <c r="L122" i="1" s="1"/>
  <c r="K114" i="1"/>
  <c r="K115" i="1"/>
  <c r="L115" i="1" s="1"/>
  <c r="K65" i="1"/>
  <c r="K125" i="1"/>
  <c r="L125" i="1" s="1"/>
  <c r="K127" i="1"/>
  <c r="L127" i="1" s="1"/>
  <c r="K117" i="1"/>
  <c r="L117" i="1" s="1"/>
  <c r="K97" i="1"/>
  <c r="L97" i="1" s="1"/>
  <c r="K67" i="1"/>
  <c r="L67" i="1" s="1"/>
  <c r="K84" i="1"/>
  <c r="L84" i="1" s="1"/>
  <c r="K57" i="1"/>
  <c r="L57" i="1" s="1"/>
  <c r="K55" i="1"/>
  <c r="L55" i="1" s="1"/>
  <c r="K112" i="1"/>
  <c r="L112" i="1" s="1"/>
  <c r="K99" i="1"/>
  <c r="L99" i="1" s="1"/>
  <c r="K126" i="1"/>
  <c r="L126" i="1" s="1"/>
  <c r="K124" i="1"/>
  <c r="L124" i="1" s="1"/>
  <c r="K102" i="1"/>
  <c r="L102" i="1" s="1"/>
  <c r="K54" i="1"/>
  <c r="L54" i="1" s="1"/>
  <c r="K61" i="1"/>
  <c r="L61" i="1" s="1"/>
  <c r="K104" i="1"/>
  <c r="K53" i="1"/>
  <c r="L53" i="1" s="1"/>
  <c r="K128" i="1"/>
  <c r="L128" i="1" s="1"/>
  <c r="K58" i="1"/>
  <c r="L58" i="1" s="1"/>
  <c r="K72" i="1"/>
  <c r="L72" i="1" s="1"/>
  <c r="K83" i="1"/>
  <c r="L83" i="1" s="1"/>
  <c r="K105" i="1"/>
  <c r="L105" i="1" s="1"/>
  <c r="K116" i="1"/>
  <c r="L116" i="1" s="1"/>
  <c r="K80" i="1"/>
  <c r="L80" i="1" s="1"/>
  <c r="K103" i="1"/>
  <c r="K111" i="1"/>
  <c r="L111" i="1" s="1"/>
  <c r="K107" i="1"/>
  <c r="L107" i="1" s="1"/>
  <c r="K95" i="1"/>
  <c r="L95" i="1" s="1"/>
  <c r="J79" i="2"/>
  <c r="J61" i="2"/>
  <c r="I108" i="4"/>
  <c r="K107" i="4"/>
  <c r="I122" i="4"/>
  <c r="I87" i="4"/>
  <c r="K112" i="4"/>
  <c r="L112" i="4" s="1"/>
  <c r="J87" i="4"/>
  <c r="L87" i="4" s="1"/>
  <c r="K94" i="4"/>
  <c r="L94" i="4" s="1"/>
  <c r="K88" i="4"/>
  <c r="L88" i="4" s="1"/>
  <c r="K99" i="4"/>
  <c r="K105" i="4"/>
  <c r="L105" i="4" s="1"/>
  <c r="I111" i="4"/>
  <c r="J115" i="4"/>
  <c r="K110" i="4"/>
  <c r="L110" i="4" s="1"/>
  <c r="J107" i="4"/>
  <c r="J116" i="4"/>
  <c r="L116" i="4" s="1"/>
  <c r="I97" i="4"/>
  <c r="K108" i="4"/>
  <c r="L108" i="4" s="1"/>
  <c r="K114" i="4"/>
  <c r="L114" i="4" s="1"/>
  <c r="J89" i="4"/>
  <c r="L89" i="4" s="1"/>
  <c r="I114" i="4"/>
  <c r="J120" i="4"/>
  <c r="L120" i="4" s="1"/>
  <c r="I105" i="4"/>
  <c r="J111" i="4"/>
  <c r="L111" i="4" s="1"/>
  <c r="I102" i="4"/>
  <c r="K98" i="4"/>
  <c r="L98" i="4" s="1"/>
  <c r="K115" i="4"/>
  <c r="I110" i="4"/>
  <c r="K120" i="1"/>
  <c r="J40" i="1"/>
  <c r="J38" i="1"/>
  <c r="J7" i="1"/>
  <c r="I112" i="4"/>
  <c r="K97" i="4"/>
  <c r="K109" i="4"/>
  <c r="L109" i="4" s="1"/>
  <c r="J122" i="4"/>
  <c r="L122" i="4" s="1"/>
  <c r="I89" i="4"/>
  <c r="I99" i="4"/>
  <c r="K4" i="1"/>
  <c r="K35" i="1"/>
  <c r="I18" i="1"/>
  <c r="K148" i="1"/>
  <c r="K167" i="1"/>
  <c r="K154" i="1"/>
  <c r="K147" i="1"/>
  <c r="K159" i="1"/>
  <c r="K146" i="1"/>
  <c r="K145" i="1"/>
  <c r="K136" i="1"/>
  <c r="K133" i="1"/>
  <c r="K135" i="1"/>
  <c r="K169" i="1"/>
  <c r="K161" i="1"/>
  <c r="K165" i="1"/>
  <c r="K153" i="1"/>
  <c r="K140" i="1"/>
  <c r="K171" i="1"/>
  <c r="K168" i="1"/>
  <c r="K151" i="1"/>
  <c r="K150" i="1"/>
  <c r="K162" i="1"/>
  <c r="K160" i="1"/>
  <c r="K166" i="1"/>
  <c r="K41" i="1"/>
  <c r="K91" i="4"/>
  <c r="L91" i="4" s="1"/>
  <c r="I113" i="4"/>
  <c r="I95" i="4"/>
  <c r="K109" i="1"/>
  <c r="I151" i="1"/>
  <c r="J151" i="1"/>
  <c r="K110" i="1"/>
  <c r="I162" i="1"/>
  <c r="K75" i="1"/>
  <c r="L75" i="1" s="1"/>
  <c r="J162" i="1"/>
  <c r="I153" i="1"/>
  <c r="J110" i="1"/>
  <c r="I150" i="1"/>
  <c r="J119" i="1"/>
  <c r="I75" i="1"/>
  <c r="I161" i="1"/>
  <c r="I120" i="1"/>
  <c r="K119" i="1"/>
  <c r="J123" i="1"/>
  <c r="K123" i="1"/>
  <c r="J120" i="1"/>
  <c r="K79" i="2"/>
  <c r="K61" i="2"/>
  <c r="J62" i="2"/>
  <c r="I61" i="2"/>
  <c r="I54" i="2"/>
  <c r="J68" i="2"/>
  <c r="K54" i="2"/>
  <c r="K63" i="2"/>
  <c r="I62" i="2"/>
  <c r="K62" i="2"/>
  <c r="I60" i="2"/>
  <c r="J54" i="2"/>
  <c r="J85" i="3"/>
  <c r="K126" i="3"/>
  <c r="K107" i="3"/>
  <c r="K73" i="4"/>
  <c r="I78" i="4"/>
  <c r="K15" i="4"/>
  <c r="K53" i="4"/>
  <c r="I73" i="4"/>
  <c r="I14" i="4"/>
  <c r="J24" i="4"/>
  <c r="I81" i="4"/>
  <c r="I32" i="4"/>
  <c r="K39" i="4"/>
  <c r="J76" i="4"/>
  <c r="J29" i="4"/>
  <c r="I26" i="4"/>
  <c r="I9" i="4"/>
  <c r="J66" i="4"/>
  <c r="K11" i="4"/>
  <c r="J34" i="4"/>
  <c r="I12" i="4"/>
  <c r="I15" i="4"/>
  <c r="J33" i="4"/>
  <c r="I24" i="4"/>
  <c r="I29" i="4"/>
  <c r="J38" i="4"/>
  <c r="L38" i="4" s="1"/>
  <c r="I76" i="4"/>
  <c r="K37" i="4"/>
  <c r="K62" i="4"/>
  <c r="J15" i="4"/>
  <c r="K68" i="4"/>
  <c r="I37" i="4"/>
  <c r="K31" i="4"/>
  <c r="I38" i="4"/>
  <c r="J12" i="4"/>
  <c r="K80" i="4"/>
  <c r="I60" i="4"/>
  <c r="J72" i="4"/>
  <c r="K25" i="4"/>
  <c r="K50" i="4"/>
  <c r="J75" i="4"/>
  <c r="I34" i="4"/>
  <c r="I74" i="4"/>
  <c r="I39" i="4"/>
  <c r="J11" i="4"/>
  <c r="K26" i="4"/>
  <c r="I75" i="4"/>
  <c r="K60" i="4"/>
  <c r="I11" i="4"/>
  <c r="J6" i="4"/>
  <c r="J57" i="4"/>
  <c r="J55" i="4"/>
  <c r="J58" i="4"/>
  <c r="I28" i="4"/>
  <c r="J39" i="4"/>
  <c r="J48" i="4"/>
  <c r="J61" i="4"/>
  <c r="K12" i="4"/>
  <c r="K33" i="4"/>
  <c r="K65" i="4"/>
  <c r="K24" i="4"/>
  <c r="K6" i="4"/>
  <c r="I53" i="4"/>
  <c r="K55" i="4"/>
  <c r="K72" i="4"/>
  <c r="K28" i="4"/>
  <c r="K76" i="4"/>
  <c r="K66" i="4"/>
  <c r="J78" i="4"/>
  <c r="I62" i="4"/>
  <c r="I66" i="4"/>
  <c r="J53" i="4"/>
  <c r="I54" i="4"/>
  <c r="I30" i="4"/>
  <c r="J65" i="4"/>
  <c r="K51" i="4"/>
  <c r="J81" i="4"/>
  <c r="I65" i="4"/>
  <c r="J69" i="4"/>
  <c r="J32" i="4"/>
  <c r="J14" i="4"/>
  <c r="K14" i="4"/>
  <c r="K21" i="4"/>
  <c r="K46" i="4"/>
  <c r="J26" i="4"/>
  <c r="K57" i="4"/>
  <c r="J47" i="4"/>
  <c r="J7" i="4"/>
  <c r="J73" i="4"/>
  <c r="K52" i="4"/>
  <c r="I79" i="4"/>
  <c r="J59" i="4"/>
  <c r="I46" i="4"/>
  <c r="K61" i="4"/>
  <c r="J21" i="4"/>
  <c r="J62" i="4"/>
  <c r="I25" i="4"/>
  <c r="I55" i="4"/>
  <c r="I71" i="4"/>
  <c r="J77" i="4"/>
  <c r="K56" i="4"/>
  <c r="J74" i="4"/>
  <c r="K29" i="4"/>
  <c r="J60" i="4"/>
  <c r="I72" i="4"/>
  <c r="I58" i="4"/>
  <c r="K45" i="4"/>
  <c r="K23" i="4"/>
  <c r="K74" i="4"/>
  <c r="J37" i="4"/>
  <c r="K27" i="4"/>
  <c r="J46" i="4"/>
  <c r="K48" i="4"/>
  <c r="J67" i="4"/>
  <c r="I61" i="4"/>
  <c r="K34" i="4"/>
  <c r="J25" i="4"/>
  <c r="J64" i="4"/>
  <c r="I33" i="4"/>
  <c r="I48" i="4"/>
  <c r="J31" i="4"/>
  <c r="I80" i="4"/>
  <c r="K47" i="4"/>
  <c r="J79" i="4"/>
  <c r="K79" i="4"/>
  <c r="K78" i="4"/>
  <c r="I67" i="4"/>
  <c r="K71" i="4"/>
  <c r="I47" i="4"/>
  <c r="K81" i="4"/>
  <c r="I64" i="4"/>
  <c r="K64" i="4"/>
  <c r="J54" i="4"/>
  <c r="I56" i="4"/>
  <c r="J71" i="4"/>
  <c r="K32" i="4"/>
  <c r="J9" i="4"/>
  <c r="K58" i="4"/>
  <c r="K69" i="4"/>
  <c r="K7" i="4"/>
  <c r="J56" i="4"/>
  <c r="J27" i="4"/>
  <c r="J51" i="4"/>
  <c r="J80" i="4"/>
  <c r="K75" i="4"/>
  <c r="I50" i="4"/>
  <c r="I68" i="4"/>
  <c r="K9" i="4"/>
  <c r="I52" i="4"/>
  <c r="J28" i="4"/>
  <c r="J52" i="4"/>
  <c r="K67" i="4"/>
  <c r="K54" i="4"/>
  <c r="J70" i="4"/>
  <c r="I7" i="4"/>
  <c r="I51" i="4"/>
  <c r="I27" i="4"/>
  <c r="I69" i="4"/>
  <c r="I57" i="4"/>
  <c r="J50" i="4"/>
  <c r="L50" i="4" s="1"/>
  <c r="K59" i="4"/>
  <c r="J68" i="4"/>
  <c r="I23" i="4"/>
  <c r="K77" i="4"/>
  <c r="I45" i="4"/>
  <c r="J30" i="4"/>
  <c r="I59" i="4"/>
  <c r="I31" i="4"/>
  <c r="J23" i="4"/>
  <c r="I77" i="4"/>
  <c r="J45" i="4"/>
  <c r="I21" i="4"/>
  <c r="I6" i="4"/>
  <c r="K30" i="4"/>
  <c r="I10" i="4"/>
  <c r="I146" i="1"/>
  <c r="J60" i="2"/>
  <c r="J16" i="2"/>
  <c r="K60" i="2"/>
  <c r="I59" i="1"/>
  <c r="I68" i="2"/>
  <c r="K68" i="2"/>
  <c r="J63" i="2"/>
  <c r="I63" i="2"/>
  <c r="I79" i="2"/>
  <c r="K127" i="3"/>
  <c r="J34" i="3"/>
  <c r="L107" i="4"/>
  <c r="L86" i="4"/>
  <c r="K95" i="4"/>
  <c r="L119" i="4"/>
  <c r="L117" i="4"/>
  <c r="J95" i="4"/>
  <c r="I70" i="4"/>
  <c r="L103" i="4"/>
  <c r="K70" i="4"/>
  <c r="L118" i="4"/>
  <c r="L92" i="4"/>
  <c r="L97" i="4"/>
  <c r="L90" i="4"/>
  <c r="I13" i="4"/>
  <c r="K13" i="4"/>
  <c r="J13" i="4"/>
  <c r="I20" i="4"/>
  <c r="K20" i="4"/>
  <c r="J20" i="4"/>
  <c r="K4" i="4"/>
  <c r="J4" i="4"/>
  <c r="I4" i="4"/>
  <c r="K17" i="4"/>
  <c r="J17" i="4"/>
  <c r="I17" i="4"/>
  <c r="L113" i="4"/>
  <c r="L104" i="4"/>
  <c r="J8" i="4"/>
  <c r="I8" i="4"/>
  <c r="K8" i="4"/>
  <c r="J93" i="4"/>
  <c r="K93" i="4"/>
  <c r="I93" i="4"/>
  <c r="K121" i="4"/>
  <c r="J121" i="4"/>
  <c r="I121" i="4"/>
  <c r="L101" i="4"/>
  <c r="J19" i="4"/>
  <c r="K19" i="4"/>
  <c r="I19" i="4"/>
  <c r="K5" i="4"/>
  <c r="J5" i="4"/>
  <c r="I5" i="4"/>
  <c r="J36" i="4"/>
  <c r="K36" i="4"/>
  <c r="I36" i="4"/>
  <c r="I49" i="4"/>
  <c r="K49" i="4"/>
  <c r="J49" i="4"/>
  <c r="I106" i="4"/>
  <c r="K106" i="4"/>
  <c r="J106" i="4"/>
  <c r="K22" i="4"/>
  <c r="J22" i="4"/>
  <c r="I22" i="4"/>
  <c r="K16" i="4"/>
  <c r="J16" i="4"/>
  <c r="I16" i="4"/>
  <c r="K63" i="4"/>
  <c r="J63" i="4"/>
  <c r="I63" i="4"/>
  <c r="K35" i="4"/>
  <c r="J35" i="4"/>
  <c r="I35" i="4"/>
  <c r="K18" i="4"/>
  <c r="J18" i="4"/>
  <c r="I18" i="4"/>
  <c r="K100" i="4"/>
  <c r="J100" i="4"/>
  <c r="I100" i="4"/>
  <c r="L102" i="4"/>
  <c r="J40" i="4"/>
  <c r="K40" i="4"/>
  <c r="I40" i="4"/>
  <c r="L99" i="4"/>
  <c r="L96" i="4"/>
  <c r="I20" i="3"/>
  <c r="J20" i="3"/>
  <c r="K20" i="3"/>
  <c r="I85" i="3"/>
  <c r="I80" i="3"/>
  <c r="K80" i="3"/>
  <c r="J80" i="3"/>
  <c r="J86" i="3"/>
  <c r="I86" i="3"/>
  <c r="K86" i="3"/>
  <c r="I117" i="3"/>
  <c r="J117" i="3"/>
  <c r="K117" i="3"/>
  <c r="K85" i="3"/>
  <c r="I58" i="3"/>
  <c r="K58" i="3"/>
  <c r="J58" i="3"/>
  <c r="K99" i="3"/>
  <c r="I99" i="3"/>
  <c r="J99" i="3"/>
  <c r="J153" i="3"/>
  <c r="I153" i="3"/>
  <c r="K153" i="3"/>
  <c r="K104" i="3"/>
  <c r="J104" i="3"/>
  <c r="I104" i="3"/>
  <c r="J54" i="3"/>
  <c r="K54" i="3"/>
  <c r="I54" i="3"/>
  <c r="K46" i="3"/>
  <c r="I46" i="3"/>
  <c r="J46" i="3"/>
  <c r="K178" i="3"/>
  <c r="J178" i="3"/>
  <c r="I178" i="3"/>
  <c r="K10" i="3"/>
  <c r="J10" i="3"/>
  <c r="I10" i="3"/>
  <c r="J181" i="3"/>
  <c r="I181" i="3"/>
  <c r="K181" i="3"/>
  <c r="I109" i="3"/>
  <c r="J109" i="3"/>
  <c r="K109" i="3"/>
  <c r="K90" i="3"/>
  <c r="I90" i="3"/>
  <c r="J90" i="3"/>
  <c r="K78" i="3"/>
  <c r="J78" i="3"/>
  <c r="I78" i="3"/>
  <c r="J22" i="3"/>
  <c r="I22" i="3"/>
  <c r="K22" i="3"/>
  <c r="K173" i="3"/>
  <c r="J173" i="3"/>
  <c r="I173" i="3"/>
  <c r="I116" i="3"/>
  <c r="K116" i="3"/>
  <c r="J116" i="3"/>
  <c r="K91" i="3"/>
  <c r="J91" i="3"/>
  <c r="I91" i="3"/>
  <c r="J70" i="3"/>
  <c r="K70" i="3"/>
  <c r="I70" i="3"/>
  <c r="I4" i="3"/>
  <c r="K4" i="3"/>
  <c r="J4" i="3"/>
  <c r="K88" i="3"/>
  <c r="J88" i="3"/>
  <c r="I88" i="3"/>
  <c r="K144" i="3"/>
  <c r="J144" i="3"/>
  <c r="I144" i="3"/>
  <c r="I184" i="3"/>
  <c r="K184" i="3"/>
  <c r="J184" i="3"/>
  <c r="J185" i="3"/>
  <c r="I185" i="3"/>
  <c r="K185" i="3"/>
  <c r="K176" i="3"/>
  <c r="J176" i="3"/>
  <c r="I176" i="3"/>
  <c r="K65" i="3"/>
  <c r="J65" i="3"/>
  <c r="I65" i="3"/>
  <c r="J105" i="3"/>
  <c r="I105" i="3"/>
  <c r="K105" i="3"/>
  <c r="J102" i="3"/>
  <c r="I102" i="3"/>
  <c r="K102" i="3"/>
  <c r="J150" i="3"/>
  <c r="K150" i="3"/>
  <c r="I150" i="3"/>
  <c r="I179" i="3"/>
  <c r="K179" i="3"/>
  <c r="J179" i="3"/>
  <c r="J154" i="3"/>
  <c r="K154" i="3"/>
  <c r="I154" i="3"/>
  <c r="I113" i="3"/>
  <c r="J113" i="3"/>
  <c r="K113" i="3"/>
  <c r="J149" i="3"/>
  <c r="K149" i="3"/>
  <c r="I149" i="3"/>
  <c r="J151" i="3"/>
  <c r="I151" i="3"/>
  <c r="K151" i="3"/>
  <c r="K115" i="3"/>
  <c r="J115" i="3"/>
  <c r="I115" i="3"/>
  <c r="J101" i="3"/>
  <c r="I101" i="3"/>
  <c r="K101" i="3"/>
  <c r="J72" i="3"/>
  <c r="I72" i="3"/>
  <c r="K72" i="3"/>
  <c r="K162" i="3"/>
  <c r="J162" i="3"/>
  <c r="I162" i="3"/>
  <c r="K35" i="3"/>
  <c r="J35" i="3"/>
  <c r="I35" i="3"/>
  <c r="I51" i="3"/>
  <c r="J51" i="3"/>
  <c r="K51" i="3"/>
  <c r="K84" i="3"/>
  <c r="J84" i="3"/>
  <c r="I84" i="3"/>
  <c r="I111" i="3"/>
  <c r="K111" i="3"/>
  <c r="J111" i="3"/>
  <c r="I59" i="3"/>
  <c r="J59" i="3"/>
  <c r="K59" i="3"/>
  <c r="K67" i="3"/>
  <c r="J67" i="3"/>
  <c r="I67" i="3"/>
  <c r="I92" i="3"/>
  <c r="K92" i="3"/>
  <c r="J92" i="3"/>
  <c r="K146" i="3"/>
  <c r="I146" i="3"/>
  <c r="J146" i="3"/>
  <c r="I38" i="3"/>
  <c r="K38" i="3"/>
  <c r="J38" i="3"/>
  <c r="K130" i="3"/>
  <c r="J130" i="3"/>
  <c r="I130" i="3"/>
  <c r="K82" i="3"/>
  <c r="I82" i="3"/>
  <c r="J82" i="3"/>
  <c r="K135" i="3"/>
  <c r="J135" i="3"/>
  <c r="I135" i="3"/>
  <c r="K57" i="3"/>
  <c r="J57" i="3"/>
  <c r="I57" i="3"/>
  <c r="K137" i="3"/>
  <c r="J137" i="3"/>
  <c r="I137" i="3"/>
  <c r="I36" i="3"/>
  <c r="J36" i="3"/>
  <c r="K36" i="3"/>
  <c r="I120" i="3"/>
  <c r="K120" i="3"/>
  <c r="J120" i="3"/>
  <c r="J6" i="3"/>
  <c r="K6" i="3"/>
  <c r="I6" i="3"/>
  <c r="K132" i="3"/>
  <c r="J132" i="3"/>
  <c r="I132" i="3"/>
  <c r="J23" i="3"/>
  <c r="K23" i="3"/>
  <c r="I23" i="3"/>
  <c r="K83" i="3"/>
  <c r="J83" i="3"/>
  <c r="I83" i="3"/>
  <c r="K53" i="3"/>
  <c r="J53" i="3"/>
  <c r="I53" i="3"/>
  <c r="K159" i="3"/>
  <c r="J159" i="3"/>
  <c r="I159" i="3"/>
  <c r="K168" i="3"/>
  <c r="J168" i="3"/>
  <c r="I168" i="3"/>
  <c r="I143" i="3"/>
  <c r="J143" i="3"/>
  <c r="K143" i="3"/>
  <c r="J164" i="3"/>
  <c r="I164" i="3"/>
  <c r="K164" i="3"/>
  <c r="K44" i="3"/>
  <c r="I44" i="3"/>
  <c r="J44" i="3"/>
  <c r="J73" i="3"/>
  <c r="K73" i="3"/>
  <c r="I73" i="3"/>
  <c r="I45" i="3"/>
  <c r="J45" i="3"/>
  <c r="K45" i="3"/>
  <c r="K128" i="3"/>
  <c r="J128" i="3"/>
  <c r="I128" i="3"/>
  <c r="J97" i="3"/>
  <c r="K97" i="3"/>
  <c r="I97" i="3"/>
  <c r="K165" i="3"/>
  <c r="J165" i="3"/>
  <c r="I165" i="3"/>
  <c r="I79" i="3"/>
  <c r="K79" i="3"/>
  <c r="J79" i="3"/>
  <c r="K166" i="3"/>
  <c r="J166" i="3"/>
  <c r="I166" i="3"/>
  <c r="J177" i="3"/>
  <c r="I177" i="3"/>
  <c r="K177" i="3"/>
  <c r="K182" i="3"/>
  <c r="J182" i="3"/>
  <c r="I182" i="3"/>
  <c r="K103" i="3"/>
  <c r="J103" i="3"/>
  <c r="I103" i="3"/>
  <c r="K68" i="3"/>
  <c r="I68" i="3"/>
  <c r="J68" i="3"/>
  <c r="K98" i="3"/>
  <c r="I98" i="3"/>
  <c r="J98" i="3"/>
  <c r="J37" i="3"/>
  <c r="K37" i="3"/>
  <c r="I37" i="3"/>
  <c r="J7" i="2"/>
  <c r="I7" i="2"/>
  <c r="K7" i="2"/>
  <c r="I19" i="2"/>
  <c r="K19" i="2"/>
  <c r="J19" i="2"/>
  <c r="K24" i="2"/>
  <c r="J24" i="2"/>
  <c r="I24" i="2"/>
  <c r="I123" i="2"/>
  <c r="K123" i="2"/>
  <c r="J123" i="2"/>
  <c r="J25" i="2"/>
  <c r="K25" i="2"/>
  <c r="I25" i="2"/>
  <c r="K42" i="2"/>
  <c r="I42" i="2"/>
  <c r="J42" i="2"/>
  <c r="J43" i="2"/>
  <c r="I43" i="2"/>
  <c r="K43" i="2"/>
  <c r="K112" i="2"/>
  <c r="J112" i="2"/>
  <c r="I112" i="2"/>
  <c r="I28" i="2"/>
  <c r="K28" i="2"/>
  <c r="J28" i="2"/>
  <c r="I41" i="2"/>
  <c r="K41" i="2"/>
  <c r="J41" i="2"/>
  <c r="K37" i="2"/>
  <c r="I37" i="2"/>
  <c r="J37" i="2"/>
  <c r="K129" i="2"/>
  <c r="J129" i="2"/>
  <c r="I129" i="2"/>
  <c r="J86" i="2"/>
  <c r="I86" i="2"/>
  <c r="K86" i="2"/>
  <c r="I23" i="2"/>
  <c r="K23" i="2"/>
  <c r="J23" i="2"/>
  <c r="I17" i="2"/>
  <c r="J17" i="2"/>
  <c r="K17" i="2"/>
  <c r="J18" i="2"/>
  <c r="K18" i="2"/>
  <c r="I18" i="2"/>
  <c r="K92" i="2"/>
  <c r="I92" i="2"/>
  <c r="J92" i="2"/>
  <c r="J35" i="2"/>
  <c r="I35" i="2"/>
  <c r="K35" i="2"/>
  <c r="J125" i="2"/>
  <c r="K125" i="2"/>
  <c r="I125" i="2"/>
  <c r="K117" i="2"/>
  <c r="J117" i="2"/>
  <c r="I117" i="2"/>
  <c r="J10" i="2"/>
  <c r="I10" i="2"/>
  <c r="K10" i="2"/>
  <c r="K107" i="2"/>
  <c r="J107" i="2"/>
  <c r="I107" i="2"/>
  <c r="J67" i="2"/>
  <c r="I67" i="2"/>
  <c r="K67" i="2"/>
  <c r="J135" i="1"/>
  <c r="I135" i="1"/>
  <c r="I96" i="1"/>
  <c r="K96" i="1"/>
  <c r="J96" i="1"/>
  <c r="I77" i="1"/>
  <c r="K77" i="1"/>
  <c r="J77" i="1"/>
  <c r="J20" i="1"/>
  <c r="I20" i="1"/>
  <c r="J170" i="1"/>
  <c r="I170" i="1"/>
  <c r="K170" i="1"/>
  <c r="J91" i="1"/>
  <c r="I91" i="1"/>
  <c r="K91" i="1"/>
  <c r="K92" i="1"/>
  <c r="J92" i="1"/>
  <c r="I92" i="1"/>
  <c r="J64" i="1"/>
  <c r="K64" i="1"/>
  <c r="I64" i="1"/>
  <c r="K82" i="1"/>
  <c r="J82" i="1"/>
  <c r="I82" i="1"/>
  <c r="K106" i="1"/>
  <c r="I106" i="1"/>
  <c r="J106" i="1"/>
  <c r="K81" i="1"/>
  <c r="J81" i="1"/>
  <c r="I81" i="1"/>
  <c r="K71" i="1"/>
  <c r="J71" i="1"/>
  <c r="I71" i="1"/>
  <c r="J47" i="1"/>
  <c r="K47" i="1"/>
  <c r="I47" i="1"/>
  <c r="I109" i="1"/>
  <c r="J70" i="1"/>
  <c r="I70" i="1"/>
  <c r="K70" i="1"/>
  <c r="K50" i="1"/>
  <c r="J50" i="1"/>
  <c r="I50" i="1"/>
  <c r="J63" i="1"/>
  <c r="K63" i="1"/>
  <c r="I63" i="1"/>
  <c r="I79" i="1"/>
  <c r="K79" i="1"/>
  <c r="J79" i="1"/>
  <c r="K52" i="1"/>
  <c r="J52" i="1"/>
  <c r="I52" i="1"/>
  <c r="K76" i="1"/>
  <c r="J76" i="1"/>
  <c r="I76" i="1"/>
  <c r="K203" i="1"/>
  <c r="I203" i="1"/>
  <c r="J203" i="1"/>
  <c r="J51" i="1"/>
  <c r="K51" i="1"/>
  <c r="I51" i="1"/>
  <c r="I196" i="1"/>
  <c r="J196" i="1"/>
  <c r="K196" i="1"/>
  <c r="K189" i="1"/>
  <c r="I189" i="1"/>
  <c r="J189" i="1"/>
  <c r="I100" i="1"/>
  <c r="K100" i="1"/>
  <c r="J100" i="1"/>
  <c r="J62" i="1"/>
  <c r="K62" i="1"/>
  <c r="I62" i="1"/>
  <c r="K85" i="1"/>
  <c r="J85" i="1"/>
  <c r="I85" i="1"/>
  <c r="J136" i="1"/>
  <c r="I136" i="1"/>
  <c r="I145" i="1"/>
  <c r="J145" i="1"/>
  <c r="K59" i="1"/>
  <c r="L59" i="1" s="1"/>
  <c r="J204" i="1"/>
  <c r="I204" i="1"/>
  <c r="K204" i="1"/>
  <c r="I206" i="1"/>
  <c r="J206" i="1"/>
  <c r="K206" i="1"/>
  <c r="J94" i="1"/>
  <c r="K209" i="1"/>
  <c r="I209" i="1"/>
  <c r="J209" i="1"/>
  <c r="K187" i="1"/>
  <c r="J187" i="1"/>
  <c r="I187" i="1"/>
  <c r="K101" i="1"/>
  <c r="J101" i="1"/>
  <c r="I101" i="1"/>
  <c r="J56" i="1"/>
  <c r="K56" i="1"/>
  <c r="I56" i="1"/>
  <c r="I214" i="1"/>
  <c r="J214" i="1"/>
  <c r="K214" i="1"/>
  <c r="K186" i="1"/>
  <c r="J186" i="1"/>
  <c r="I186" i="1"/>
  <c r="K94" i="1"/>
  <c r="K69" i="1"/>
  <c r="J69" i="1"/>
  <c r="I69" i="1"/>
  <c r="J109" i="1"/>
  <c r="I192" i="1"/>
  <c r="J192" i="1"/>
  <c r="K192" i="1"/>
  <c r="J78" i="1"/>
  <c r="K78" i="1"/>
  <c r="I78" i="1"/>
  <c r="I90" i="1"/>
  <c r="J90" i="1"/>
  <c r="K90" i="1"/>
  <c r="J160" i="1"/>
  <c r="I160" i="1"/>
  <c r="J74" i="1"/>
  <c r="K74" i="1"/>
  <c r="I74" i="1"/>
  <c r="I60" i="1"/>
  <c r="K60" i="1"/>
  <c r="J60" i="1"/>
  <c r="J68" i="1"/>
  <c r="I68" i="1"/>
  <c r="K68" i="1"/>
  <c r="J146" i="1"/>
  <c r="K113" i="1"/>
  <c r="J113" i="1"/>
  <c r="I113" i="1"/>
  <c r="K179" i="1"/>
  <c r="J179" i="1"/>
  <c r="I179" i="1"/>
  <c r="J4" i="1"/>
  <c r="I4" i="1"/>
  <c r="I215" i="1"/>
  <c r="K215" i="1"/>
  <c r="J215" i="1"/>
  <c r="J168" i="1"/>
  <c r="I168" i="1"/>
  <c r="K49" i="1"/>
  <c r="J49" i="1"/>
  <c r="I49" i="1"/>
  <c r="K93" i="1"/>
  <c r="J93" i="1"/>
  <c r="I93" i="1"/>
  <c r="K73" i="1"/>
  <c r="J73" i="1"/>
  <c r="I73" i="1"/>
  <c r="J48" i="1"/>
  <c r="K48" i="1"/>
  <c r="I48" i="1"/>
  <c r="K66" i="1"/>
  <c r="J66" i="1"/>
  <c r="I66" i="1"/>
  <c r="L53" i="4" l="1"/>
  <c r="L115" i="4"/>
  <c r="L30" i="4"/>
  <c r="L73" i="4"/>
  <c r="L118" i="1"/>
  <c r="L65" i="1"/>
  <c r="L114" i="1"/>
  <c r="L104" i="1"/>
  <c r="J154" i="1"/>
  <c r="L154" i="1" s="1"/>
  <c r="L150" i="1"/>
  <c r="J161" i="1"/>
  <c r="L161" i="1" s="1"/>
  <c r="I166" i="1"/>
  <c r="J153" i="1"/>
  <c r="J147" i="1"/>
  <c r="L147" i="1" s="1"/>
  <c r="I140" i="1"/>
  <c r="J140" i="1"/>
  <c r="L140" i="1" s="1"/>
  <c r="I147" i="1"/>
  <c r="I154" i="1"/>
  <c r="I171" i="1"/>
  <c r="J159" i="1"/>
  <c r="L159" i="1" s="1"/>
  <c r="J171" i="1"/>
  <c r="L171" i="1" s="1"/>
  <c r="I159" i="1"/>
  <c r="I167" i="1"/>
  <c r="J166" i="1"/>
  <c r="L166" i="1" s="1"/>
  <c r="I165" i="1"/>
  <c r="I148" i="1"/>
  <c r="K142" i="1"/>
  <c r="I142" i="1"/>
  <c r="J142" i="1"/>
  <c r="J167" i="1"/>
  <c r="L167" i="1" s="1"/>
  <c r="J148" i="1"/>
  <c r="L148" i="1" s="1"/>
  <c r="J169" i="1"/>
  <c r="L169" i="1" s="1"/>
  <c r="I169" i="1"/>
  <c r="J165" i="1"/>
  <c r="L165" i="1" s="1"/>
  <c r="J150" i="1"/>
  <c r="I133" i="1"/>
  <c r="J133" i="1"/>
  <c r="L133" i="1" s="1"/>
  <c r="L103" i="1"/>
  <c r="J41" i="1"/>
  <c r="L41" i="1" s="1"/>
  <c r="I7" i="1"/>
  <c r="J18" i="1"/>
  <c r="I41" i="1"/>
  <c r="I38" i="1"/>
  <c r="I35" i="1"/>
  <c r="I40" i="1"/>
  <c r="J35" i="1"/>
  <c r="L35" i="1" s="1"/>
  <c r="K18" i="1"/>
  <c r="K7" i="1"/>
  <c r="L7" i="1" s="1"/>
  <c r="K38" i="1"/>
  <c r="L38" i="1" s="1"/>
  <c r="K40" i="1"/>
  <c r="L40" i="1" s="1"/>
  <c r="K20" i="1"/>
  <c r="L20" i="1" s="1"/>
  <c r="L61" i="2"/>
  <c r="L79" i="2"/>
  <c r="J203" i="4"/>
  <c r="J190" i="4"/>
  <c r="J200" i="4"/>
  <c r="K177" i="4"/>
  <c r="K204" i="4"/>
  <c r="I183" i="4"/>
  <c r="K184" i="4"/>
  <c r="K175" i="4"/>
  <c r="K171" i="4"/>
  <c r="K201" i="4"/>
  <c r="K196" i="4"/>
  <c r="J170" i="4"/>
  <c r="J181" i="4"/>
  <c r="J199" i="4"/>
  <c r="L55" i="4"/>
  <c r="L77" i="4"/>
  <c r="L66" i="4"/>
  <c r="I205" i="4"/>
  <c r="I199" i="4"/>
  <c r="I182" i="4"/>
  <c r="L54" i="4"/>
  <c r="L46" i="4"/>
  <c r="L24" i="4"/>
  <c r="L120" i="1"/>
  <c r="K172" i="4"/>
  <c r="J187" i="4"/>
  <c r="K174" i="4"/>
  <c r="L109" i="1"/>
  <c r="K188" i="4"/>
  <c r="K203" i="4"/>
  <c r="L151" i="1"/>
  <c r="I200" i="4"/>
  <c r="L76" i="1"/>
  <c r="L52" i="1"/>
  <c r="L73" i="1"/>
  <c r="L93" i="1"/>
  <c r="L189" i="1"/>
  <c r="L110" i="1"/>
  <c r="L79" i="1"/>
  <c r="L162" i="1"/>
  <c r="L146" i="1"/>
  <c r="L119" i="1"/>
  <c r="L85" i="1"/>
  <c r="L71" i="1"/>
  <c r="L153" i="1"/>
  <c r="L77" i="1"/>
  <c r="L82" i="1"/>
  <c r="L66" i="1"/>
  <c r="L168" i="1"/>
  <c r="L92" i="1"/>
  <c r="L69" i="1"/>
  <c r="L186" i="1"/>
  <c r="K141" i="1"/>
  <c r="J141" i="1"/>
  <c r="I141" i="1"/>
  <c r="L196" i="1"/>
  <c r="K164" i="1"/>
  <c r="J164" i="1"/>
  <c r="I164" i="1"/>
  <c r="L123" i="1"/>
  <c r="L170" i="1"/>
  <c r="K138" i="1"/>
  <c r="J138" i="1"/>
  <c r="I138" i="1"/>
  <c r="L187" i="1"/>
  <c r="J137" i="1"/>
  <c r="K137" i="1"/>
  <c r="I137" i="1"/>
  <c r="L24" i="2"/>
  <c r="L54" i="2"/>
  <c r="L19" i="2"/>
  <c r="L63" i="2"/>
  <c r="L62" i="2"/>
  <c r="L68" i="2"/>
  <c r="L37" i="2"/>
  <c r="L107" i="2"/>
  <c r="I107" i="3"/>
  <c r="K34" i="3"/>
  <c r="L34" i="3" s="1"/>
  <c r="I34" i="3"/>
  <c r="L144" i="3"/>
  <c r="L116" i="3"/>
  <c r="L78" i="3"/>
  <c r="L4" i="3"/>
  <c r="J107" i="3"/>
  <c r="L107" i="3" s="1"/>
  <c r="J127" i="3"/>
  <c r="L127" i="3" s="1"/>
  <c r="L165" i="3"/>
  <c r="L130" i="3"/>
  <c r="L85" i="3"/>
  <c r="L181" i="3"/>
  <c r="I126" i="3"/>
  <c r="J126" i="3"/>
  <c r="L126" i="3" s="1"/>
  <c r="L102" i="3"/>
  <c r="L84" i="3"/>
  <c r="L91" i="3"/>
  <c r="I219" i="3"/>
  <c r="L88" i="3"/>
  <c r="L153" i="3"/>
  <c r="L166" i="3"/>
  <c r="L67" i="3"/>
  <c r="L35" i="3"/>
  <c r="L83" i="3"/>
  <c r="L90" i="3"/>
  <c r="L132" i="3"/>
  <c r="L57" i="3"/>
  <c r="L92" i="3"/>
  <c r="K211" i="3"/>
  <c r="L168" i="3"/>
  <c r="L53" i="3"/>
  <c r="L105" i="3"/>
  <c r="L104" i="3"/>
  <c r="L99" i="3"/>
  <c r="L120" i="3"/>
  <c r="L184" i="3"/>
  <c r="L128" i="3"/>
  <c r="L137" i="3"/>
  <c r="L64" i="4"/>
  <c r="L74" i="4"/>
  <c r="L59" i="4"/>
  <c r="L28" i="4"/>
  <c r="L80" i="4"/>
  <c r="L65" i="4"/>
  <c r="L25" i="4"/>
  <c r="L37" i="4"/>
  <c r="L15" i="4"/>
  <c r="L33" i="4"/>
  <c r="L34" i="4"/>
  <c r="J10" i="4"/>
  <c r="L62" i="4"/>
  <c r="L7" i="4"/>
  <c r="L61" i="4"/>
  <c r="L26" i="4"/>
  <c r="L68" i="4"/>
  <c r="L78" i="4"/>
  <c r="L21" i="4"/>
  <c r="L6" i="4"/>
  <c r="L11" i="4"/>
  <c r="L76" i="4"/>
  <c r="L52" i="4"/>
  <c r="L75" i="4"/>
  <c r="L32" i="4"/>
  <c r="L79" i="4"/>
  <c r="L60" i="4"/>
  <c r="L57" i="4"/>
  <c r="L14" i="4"/>
  <c r="L51" i="4"/>
  <c r="L29" i="4"/>
  <c r="L39" i="4"/>
  <c r="K10" i="4"/>
  <c r="L56" i="4"/>
  <c r="L70" i="4"/>
  <c r="L23" i="4"/>
  <c r="L9" i="4"/>
  <c r="L12" i="4"/>
  <c r="L31" i="4"/>
  <c r="L58" i="4"/>
  <c r="L71" i="4"/>
  <c r="L48" i="4"/>
  <c r="L72" i="4"/>
  <c r="L67" i="4"/>
  <c r="L27" i="4"/>
  <c r="L47" i="4"/>
  <c r="L45" i="4"/>
  <c r="L69" i="4"/>
  <c r="L81" i="4"/>
  <c r="K16" i="2"/>
  <c r="L16" i="2" s="1"/>
  <c r="L60" i="2"/>
  <c r="L43" i="2"/>
  <c r="L98" i="3"/>
  <c r="L149" i="3"/>
  <c r="I143" i="1"/>
  <c r="J143" i="1"/>
  <c r="K143" i="1"/>
  <c r="L37" i="3"/>
  <c r="L154" i="3"/>
  <c r="I16" i="2"/>
  <c r="L117" i="3"/>
  <c r="L109" i="3"/>
  <c r="L209" i="1"/>
  <c r="L60" i="1"/>
  <c r="L50" i="1"/>
  <c r="L81" i="1"/>
  <c r="L96" i="1"/>
  <c r="L6" i="3"/>
  <c r="L162" i="3"/>
  <c r="L101" i="3"/>
  <c r="I127" i="3"/>
  <c r="J72" i="2"/>
  <c r="I72" i="2"/>
  <c r="K72" i="2"/>
  <c r="L36" i="3"/>
  <c r="L177" i="3"/>
  <c r="L74" i="1"/>
  <c r="L49" i="1"/>
  <c r="L100" i="1"/>
  <c r="L68" i="3"/>
  <c r="L111" i="3"/>
  <c r="L179" i="3"/>
  <c r="L10" i="3"/>
  <c r="L80" i="3"/>
  <c r="L179" i="1"/>
  <c r="L106" i="1"/>
  <c r="L92" i="2"/>
  <c r="L129" i="2"/>
  <c r="L182" i="3"/>
  <c r="L5" i="4"/>
  <c r="L95" i="4"/>
  <c r="I143" i="4"/>
  <c r="K129" i="4"/>
  <c r="J162" i="4"/>
  <c r="K143" i="4"/>
  <c r="J137" i="4"/>
  <c r="I141" i="4"/>
  <c r="K137" i="4"/>
  <c r="I132" i="4"/>
  <c r="L100" i="4"/>
  <c r="I151" i="4"/>
  <c r="K151" i="4"/>
  <c r="J151" i="4"/>
  <c r="I159" i="4"/>
  <c r="L22" i="4"/>
  <c r="L20" i="4"/>
  <c r="L13" i="4"/>
  <c r="L49" i="4"/>
  <c r="J135" i="4"/>
  <c r="K163" i="4"/>
  <c r="I161" i="4"/>
  <c r="K159" i="4"/>
  <c r="K162" i="4"/>
  <c r="I162" i="4"/>
  <c r="I129" i="4"/>
  <c r="I163" i="4"/>
  <c r="I137" i="4"/>
  <c r="J189" i="4"/>
  <c r="J163" i="4"/>
  <c r="J129" i="4"/>
  <c r="K180" i="4"/>
  <c r="J159" i="4"/>
  <c r="I135" i="4"/>
  <c r="J143" i="4"/>
  <c r="K135" i="4"/>
  <c r="I190" i="4"/>
  <c r="J141" i="4"/>
  <c r="J161" i="4"/>
  <c r="K190" i="4"/>
  <c r="K128" i="4"/>
  <c r="I128" i="4"/>
  <c r="J128" i="4"/>
  <c r="J142" i="4"/>
  <c r="K160" i="4"/>
  <c r="I160" i="4"/>
  <c r="J160" i="4"/>
  <c r="K132" i="4"/>
  <c r="J132" i="4"/>
  <c r="K161" i="4"/>
  <c r="I177" i="4"/>
  <c r="I142" i="4"/>
  <c r="K142" i="4"/>
  <c r="K141" i="4"/>
  <c r="L18" i="4"/>
  <c r="L63" i="4"/>
  <c r="I175" i="4"/>
  <c r="L40" i="4"/>
  <c r="J176" i="4"/>
  <c r="K176" i="4"/>
  <c r="I176" i="4"/>
  <c r="L8" i="4"/>
  <c r="L17" i="4"/>
  <c r="L4" i="4"/>
  <c r="I202" i="4"/>
  <c r="K202" i="4"/>
  <c r="J202" i="4"/>
  <c r="I172" i="4"/>
  <c r="I198" i="4"/>
  <c r="J198" i="4"/>
  <c r="K198" i="4"/>
  <c r="J192" i="4"/>
  <c r="K192" i="4"/>
  <c r="I192" i="4"/>
  <c r="K173" i="4"/>
  <c r="I173" i="4"/>
  <c r="J173" i="4"/>
  <c r="L35" i="4"/>
  <c r="I203" i="4"/>
  <c r="L106" i="4"/>
  <c r="L19" i="4"/>
  <c r="I193" i="4"/>
  <c r="K193" i="4"/>
  <c r="J193" i="4"/>
  <c r="L121" i="4"/>
  <c r="L16" i="4"/>
  <c r="J188" i="4"/>
  <c r="I188" i="4"/>
  <c r="L36" i="4"/>
  <c r="L93" i="4"/>
  <c r="I183" i="3"/>
  <c r="K183" i="3"/>
  <c r="J183" i="3"/>
  <c r="K112" i="3"/>
  <c r="J112" i="3"/>
  <c r="I112" i="3"/>
  <c r="L97" i="3"/>
  <c r="I134" i="3"/>
  <c r="J134" i="3"/>
  <c r="K134" i="3"/>
  <c r="L73" i="3"/>
  <c r="J202" i="3"/>
  <c r="K202" i="3"/>
  <c r="I202" i="3"/>
  <c r="J172" i="3"/>
  <c r="K172" i="3"/>
  <c r="I172" i="3"/>
  <c r="K125" i="3"/>
  <c r="I125" i="3"/>
  <c r="J125" i="3"/>
  <c r="I201" i="3"/>
  <c r="J201" i="3"/>
  <c r="K201" i="3"/>
  <c r="J214" i="3"/>
  <c r="K214" i="3"/>
  <c r="I214" i="3"/>
  <c r="J145" i="3"/>
  <c r="K145" i="3"/>
  <c r="I145" i="3"/>
  <c r="K131" i="3"/>
  <c r="J131" i="3"/>
  <c r="I131" i="3"/>
  <c r="K228" i="3"/>
  <c r="J228" i="3"/>
  <c r="I228" i="3"/>
  <c r="J28" i="3"/>
  <c r="I28" i="3"/>
  <c r="K28" i="3"/>
  <c r="K39" i="3"/>
  <c r="J39" i="3"/>
  <c r="I39" i="3"/>
  <c r="K122" i="3"/>
  <c r="J122" i="3"/>
  <c r="I122" i="3"/>
  <c r="I171" i="3"/>
  <c r="K171" i="3"/>
  <c r="J171" i="3"/>
  <c r="I60" i="3"/>
  <c r="J60" i="3"/>
  <c r="K60" i="3"/>
  <c r="K210" i="3"/>
  <c r="J210" i="3"/>
  <c r="I210" i="3"/>
  <c r="L20" i="3"/>
  <c r="J29" i="3"/>
  <c r="K29" i="3"/>
  <c r="I29" i="3"/>
  <c r="L22" i="3"/>
  <c r="K27" i="3"/>
  <c r="J27" i="3"/>
  <c r="I27" i="3"/>
  <c r="I77" i="3"/>
  <c r="J77" i="3"/>
  <c r="K77" i="3"/>
  <c r="K89" i="3"/>
  <c r="I89" i="3"/>
  <c r="J89" i="3"/>
  <c r="K14" i="3"/>
  <c r="J14" i="3"/>
  <c r="I14" i="3"/>
  <c r="J231" i="3"/>
  <c r="I231" i="3"/>
  <c r="K231" i="3"/>
  <c r="K209" i="3"/>
  <c r="J209" i="3"/>
  <c r="I209" i="3"/>
  <c r="L150" i="3"/>
  <c r="K233" i="3"/>
  <c r="J233" i="3"/>
  <c r="I233" i="3"/>
  <c r="L86" i="3"/>
  <c r="I169" i="3"/>
  <c r="K169" i="3"/>
  <c r="J169" i="3"/>
  <c r="I63" i="3"/>
  <c r="J63" i="3"/>
  <c r="K63" i="3"/>
  <c r="L79" i="3"/>
  <c r="J193" i="3"/>
  <c r="K193" i="3"/>
  <c r="I193" i="3"/>
  <c r="J21" i="3"/>
  <c r="K21" i="3"/>
  <c r="I21" i="3"/>
  <c r="L159" i="3"/>
  <c r="I19" i="3"/>
  <c r="K19" i="3"/>
  <c r="J19" i="3"/>
  <c r="L82" i="3"/>
  <c r="L146" i="3"/>
  <c r="K194" i="3"/>
  <c r="J194" i="3"/>
  <c r="I194" i="3"/>
  <c r="L51" i="3"/>
  <c r="K119" i="3"/>
  <c r="I119" i="3"/>
  <c r="J119" i="3"/>
  <c r="I156" i="3"/>
  <c r="J156" i="3"/>
  <c r="K156" i="3"/>
  <c r="K100" i="3"/>
  <c r="J100" i="3"/>
  <c r="I100" i="3"/>
  <c r="L178" i="3"/>
  <c r="K207" i="3"/>
  <c r="J207" i="3"/>
  <c r="I207" i="3"/>
  <c r="J69" i="3"/>
  <c r="I69" i="3"/>
  <c r="K69" i="3"/>
  <c r="J56" i="3"/>
  <c r="I56" i="3"/>
  <c r="K56" i="3"/>
  <c r="K61" i="3"/>
  <c r="J61" i="3"/>
  <c r="I61" i="3"/>
  <c r="J136" i="3"/>
  <c r="I136" i="3"/>
  <c r="K136" i="3"/>
  <c r="K180" i="3"/>
  <c r="J180" i="3"/>
  <c r="I180" i="3"/>
  <c r="K199" i="3"/>
  <c r="J199" i="3"/>
  <c r="I199" i="3"/>
  <c r="I174" i="3"/>
  <c r="K174" i="3"/>
  <c r="J174" i="3"/>
  <c r="K5" i="3"/>
  <c r="J5" i="3"/>
  <c r="I5" i="3"/>
  <c r="K175" i="3"/>
  <c r="J175" i="3"/>
  <c r="I175" i="3"/>
  <c r="I114" i="3"/>
  <c r="K114" i="3"/>
  <c r="J114" i="3"/>
  <c r="K170" i="3"/>
  <c r="J170" i="3"/>
  <c r="I170" i="3"/>
  <c r="K26" i="3"/>
  <c r="J26" i="3"/>
  <c r="I26" i="3"/>
  <c r="K232" i="3"/>
  <c r="I232" i="3"/>
  <c r="J232" i="3"/>
  <c r="L59" i="3"/>
  <c r="K155" i="3"/>
  <c r="J155" i="3"/>
  <c r="I155" i="3"/>
  <c r="J148" i="3"/>
  <c r="I148" i="3"/>
  <c r="K148" i="3"/>
  <c r="K167" i="3"/>
  <c r="J167" i="3"/>
  <c r="I167" i="3"/>
  <c r="K147" i="3"/>
  <c r="I147" i="3"/>
  <c r="J147" i="3"/>
  <c r="K12" i="3"/>
  <c r="J12" i="3"/>
  <c r="I12" i="3"/>
  <c r="I24" i="3"/>
  <c r="J24" i="3"/>
  <c r="K24" i="3"/>
  <c r="K43" i="3"/>
  <c r="J43" i="3"/>
  <c r="I43" i="3"/>
  <c r="I192" i="3"/>
  <c r="J192" i="3"/>
  <c r="K192" i="3"/>
  <c r="K203" i="3"/>
  <c r="J203" i="3"/>
  <c r="I203" i="3"/>
  <c r="I108" i="3"/>
  <c r="J108" i="3"/>
  <c r="K108" i="3"/>
  <c r="K18" i="3"/>
  <c r="J18" i="3"/>
  <c r="I18" i="3"/>
  <c r="K8" i="3"/>
  <c r="J8" i="3"/>
  <c r="I8" i="3"/>
  <c r="J213" i="3"/>
  <c r="K213" i="3"/>
  <c r="I213" i="3"/>
  <c r="I32" i="3"/>
  <c r="K32" i="3"/>
  <c r="J32" i="3"/>
  <c r="L45" i="3"/>
  <c r="K118" i="3"/>
  <c r="J118" i="3"/>
  <c r="I118" i="3"/>
  <c r="I230" i="3"/>
  <c r="J230" i="3"/>
  <c r="K230" i="3"/>
  <c r="J138" i="3"/>
  <c r="I138" i="3"/>
  <c r="K138" i="3"/>
  <c r="J110" i="3"/>
  <c r="I110" i="3"/>
  <c r="K110" i="3"/>
  <c r="I74" i="3"/>
  <c r="K74" i="3"/>
  <c r="J74" i="3"/>
  <c r="K40" i="3"/>
  <c r="J40" i="3"/>
  <c r="I40" i="3"/>
  <c r="K124" i="3"/>
  <c r="I124" i="3"/>
  <c r="J124" i="3"/>
  <c r="L143" i="3"/>
  <c r="K160" i="3"/>
  <c r="J160" i="3"/>
  <c r="I160" i="3"/>
  <c r="J208" i="3"/>
  <c r="I208" i="3"/>
  <c r="K208" i="3"/>
  <c r="K121" i="3"/>
  <c r="I121" i="3"/>
  <c r="J121" i="3"/>
  <c r="K133" i="3"/>
  <c r="J133" i="3"/>
  <c r="I133" i="3"/>
  <c r="K106" i="3"/>
  <c r="J106" i="3"/>
  <c r="I106" i="3"/>
  <c r="L72" i="3"/>
  <c r="K87" i="3"/>
  <c r="J87" i="3"/>
  <c r="I87" i="3"/>
  <c r="K16" i="3"/>
  <c r="J16" i="3"/>
  <c r="I16" i="3"/>
  <c r="L185" i="3"/>
  <c r="L70" i="3"/>
  <c r="L54" i="3"/>
  <c r="K234" i="3"/>
  <c r="J234" i="3"/>
  <c r="I234" i="3"/>
  <c r="K129" i="3"/>
  <c r="J129" i="3"/>
  <c r="I129" i="3"/>
  <c r="K17" i="3"/>
  <c r="I17" i="3"/>
  <c r="J17" i="3"/>
  <c r="K76" i="3"/>
  <c r="J76" i="3"/>
  <c r="I76" i="3"/>
  <c r="I139" i="3"/>
  <c r="K139" i="3"/>
  <c r="J139" i="3"/>
  <c r="L164" i="3"/>
  <c r="I227" i="3"/>
  <c r="K227" i="3"/>
  <c r="J227" i="3"/>
  <c r="I81" i="3"/>
  <c r="K81" i="3"/>
  <c r="J81" i="3"/>
  <c r="J15" i="3"/>
  <c r="K15" i="3"/>
  <c r="I15" i="3"/>
  <c r="L113" i="3"/>
  <c r="I157" i="3"/>
  <c r="K157" i="3"/>
  <c r="J157" i="3"/>
  <c r="K161" i="3"/>
  <c r="J161" i="3"/>
  <c r="I161" i="3"/>
  <c r="I75" i="3"/>
  <c r="K75" i="3"/>
  <c r="J75" i="3"/>
  <c r="K93" i="3"/>
  <c r="J93" i="3"/>
  <c r="I93" i="3"/>
  <c r="J42" i="3"/>
  <c r="I42" i="3"/>
  <c r="K42" i="3"/>
  <c r="K9" i="3"/>
  <c r="J9" i="3"/>
  <c r="I9" i="3"/>
  <c r="K55" i="3"/>
  <c r="I55" i="3"/>
  <c r="J55" i="3"/>
  <c r="J31" i="3"/>
  <c r="I31" i="3"/>
  <c r="K31" i="3"/>
  <c r="K158" i="3"/>
  <c r="J158" i="3"/>
  <c r="I158" i="3"/>
  <c r="J64" i="3"/>
  <c r="I64" i="3"/>
  <c r="K64" i="3"/>
  <c r="K13" i="3"/>
  <c r="I13" i="3"/>
  <c r="J13" i="3"/>
  <c r="J123" i="3"/>
  <c r="I123" i="3"/>
  <c r="K123" i="3"/>
  <c r="K215" i="3"/>
  <c r="J215" i="3"/>
  <c r="I215" i="3"/>
  <c r="I152" i="3"/>
  <c r="K152" i="3"/>
  <c r="J152" i="3"/>
  <c r="L44" i="3"/>
  <c r="K33" i="3"/>
  <c r="J33" i="3"/>
  <c r="I33" i="3"/>
  <c r="K163" i="3"/>
  <c r="J163" i="3"/>
  <c r="I163" i="3"/>
  <c r="K30" i="3"/>
  <c r="I30" i="3"/>
  <c r="J30" i="3"/>
  <c r="J25" i="3"/>
  <c r="K25" i="3"/>
  <c r="I25" i="3"/>
  <c r="L46" i="3"/>
  <c r="K71" i="3"/>
  <c r="J71" i="3"/>
  <c r="I71" i="3"/>
  <c r="L103" i="3"/>
  <c r="I66" i="3"/>
  <c r="J66" i="3"/>
  <c r="K66" i="3"/>
  <c r="L23" i="3"/>
  <c r="L135" i="3"/>
  <c r="K7" i="3"/>
  <c r="J7" i="3"/>
  <c r="I7" i="3"/>
  <c r="L38" i="3"/>
  <c r="L115" i="3"/>
  <c r="L151" i="3"/>
  <c r="L65" i="3"/>
  <c r="L176" i="3"/>
  <c r="J41" i="3"/>
  <c r="I41" i="3"/>
  <c r="K41" i="3"/>
  <c r="L173" i="3"/>
  <c r="L58" i="3"/>
  <c r="J11" i="3"/>
  <c r="I11" i="3"/>
  <c r="K11" i="3"/>
  <c r="J52" i="3"/>
  <c r="I52" i="3"/>
  <c r="K52" i="3"/>
  <c r="J62" i="3"/>
  <c r="K62" i="3"/>
  <c r="I62" i="3"/>
  <c r="J130" i="2"/>
  <c r="K130" i="2"/>
  <c r="I130" i="2"/>
  <c r="K33" i="2"/>
  <c r="J33" i="2"/>
  <c r="I33" i="2"/>
  <c r="I157" i="2"/>
  <c r="K157" i="2"/>
  <c r="J157" i="2"/>
  <c r="K106" i="2"/>
  <c r="J106" i="2"/>
  <c r="I106" i="2"/>
  <c r="I53" i="2"/>
  <c r="K53" i="2"/>
  <c r="J53" i="2"/>
  <c r="K48" i="2"/>
  <c r="J48" i="2"/>
  <c r="I48" i="2"/>
  <c r="J39" i="2"/>
  <c r="K39" i="2"/>
  <c r="I39" i="2"/>
  <c r="J99" i="2"/>
  <c r="I99" i="2"/>
  <c r="K99" i="2"/>
  <c r="K96" i="2"/>
  <c r="I96" i="2"/>
  <c r="J96" i="2"/>
  <c r="J146" i="2"/>
  <c r="I146" i="2"/>
  <c r="K146" i="2"/>
  <c r="L67" i="2"/>
  <c r="J159" i="2"/>
  <c r="K159" i="2"/>
  <c r="I159" i="2"/>
  <c r="J119" i="2"/>
  <c r="I119" i="2"/>
  <c r="K119" i="2"/>
  <c r="I9" i="2"/>
  <c r="K9" i="2"/>
  <c r="J9" i="2"/>
  <c r="J103" i="2"/>
  <c r="I103" i="2"/>
  <c r="K103" i="2"/>
  <c r="J100" i="2"/>
  <c r="I100" i="2"/>
  <c r="K100" i="2"/>
  <c r="J6" i="2"/>
  <c r="I6" i="2"/>
  <c r="K6" i="2"/>
  <c r="K95" i="2"/>
  <c r="J95" i="2"/>
  <c r="I95" i="2"/>
  <c r="I110" i="2"/>
  <c r="K110" i="2"/>
  <c r="J110" i="2"/>
  <c r="K56" i="2"/>
  <c r="J56" i="2"/>
  <c r="I56" i="2"/>
  <c r="I101" i="2"/>
  <c r="J101" i="2"/>
  <c r="K101" i="2"/>
  <c r="I113" i="2"/>
  <c r="K113" i="2"/>
  <c r="J113" i="2"/>
  <c r="I141" i="2"/>
  <c r="K141" i="2"/>
  <c r="J141" i="2"/>
  <c r="J59" i="2"/>
  <c r="I59" i="2"/>
  <c r="K59" i="2"/>
  <c r="K105" i="2"/>
  <c r="J105" i="2"/>
  <c r="I105" i="2"/>
  <c r="K140" i="2"/>
  <c r="I140" i="2"/>
  <c r="J140" i="2"/>
  <c r="J76" i="2"/>
  <c r="K76" i="2"/>
  <c r="I76" i="2"/>
  <c r="K109" i="2"/>
  <c r="J109" i="2"/>
  <c r="I109" i="2"/>
  <c r="K31" i="2"/>
  <c r="I31" i="2"/>
  <c r="J31" i="2"/>
  <c r="I84" i="2"/>
  <c r="J84" i="2"/>
  <c r="K84" i="2"/>
  <c r="J115" i="2"/>
  <c r="K115" i="2"/>
  <c r="I115" i="2"/>
  <c r="L18" i="2"/>
  <c r="K104" i="2"/>
  <c r="I104" i="2"/>
  <c r="J104" i="2"/>
  <c r="K4" i="2"/>
  <c r="J4" i="2"/>
  <c r="I4" i="2"/>
  <c r="K102" i="2"/>
  <c r="J102" i="2"/>
  <c r="I102" i="2"/>
  <c r="K21" i="2"/>
  <c r="J21" i="2"/>
  <c r="I21" i="2"/>
  <c r="I97" i="2"/>
  <c r="K97" i="2"/>
  <c r="J97" i="2"/>
  <c r="I98" i="2"/>
  <c r="K98" i="2"/>
  <c r="J98" i="2"/>
  <c r="L10" i="2"/>
  <c r="I118" i="2"/>
  <c r="K118" i="2"/>
  <c r="J118" i="2"/>
  <c r="I38" i="2"/>
  <c r="K38" i="2"/>
  <c r="J38" i="2"/>
  <c r="L35" i="2"/>
  <c r="K121" i="2"/>
  <c r="J121" i="2"/>
  <c r="I121" i="2"/>
  <c r="K65" i="2"/>
  <c r="I65" i="2"/>
  <c r="J65" i="2"/>
  <c r="I85" i="2"/>
  <c r="J85" i="2"/>
  <c r="K85" i="2"/>
  <c r="K161" i="2"/>
  <c r="J161" i="2"/>
  <c r="I161" i="2"/>
  <c r="J64" i="2"/>
  <c r="I64" i="2"/>
  <c r="K64" i="2"/>
  <c r="L117" i="2"/>
  <c r="J34" i="2"/>
  <c r="K34" i="2"/>
  <c r="I34" i="2"/>
  <c r="K12" i="2"/>
  <c r="J12" i="2"/>
  <c r="I12" i="2"/>
  <c r="K163" i="2"/>
  <c r="J163" i="2"/>
  <c r="I163" i="2"/>
  <c r="I51" i="2"/>
  <c r="K51" i="2"/>
  <c r="J51" i="2"/>
  <c r="L41" i="2"/>
  <c r="L28" i="2"/>
  <c r="L112" i="2"/>
  <c r="L42" i="2"/>
  <c r="J137" i="2"/>
  <c r="K137" i="2"/>
  <c r="I137" i="2"/>
  <c r="L86" i="2"/>
  <c r="K154" i="2"/>
  <c r="J154" i="2"/>
  <c r="I154" i="2"/>
  <c r="K29" i="2"/>
  <c r="J29" i="2"/>
  <c r="I29" i="2"/>
  <c r="K116" i="2"/>
  <c r="J116" i="2"/>
  <c r="I116" i="2"/>
  <c r="I50" i="2"/>
  <c r="J50" i="2"/>
  <c r="K50" i="2"/>
  <c r="J70" i="2"/>
  <c r="K70" i="2"/>
  <c r="I70" i="2"/>
  <c r="J77" i="2"/>
  <c r="K77" i="2"/>
  <c r="I77" i="2"/>
  <c r="K127" i="2"/>
  <c r="J127" i="2"/>
  <c r="I127" i="2"/>
  <c r="J83" i="2"/>
  <c r="K83" i="2"/>
  <c r="I83" i="2"/>
  <c r="I52" i="2"/>
  <c r="J52" i="2"/>
  <c r="K52" i="2"/>
  <c r="K75" i="2"/>
  <c r="J75" i="2"/>
  <c r="I75" i="2"/>
  <c r="L17" i="2"/>
  <c r="I73" i="2"/>
  <c r="J73" i="2"/>
  <c r="K73" i="2"/>
  <c r="I11" i="2"/>
  <c r="K11" i="2"/>
  <c r="J11" i="2"/>
  <c r="K124" i="2"/>
  <c r="I124" i="2"/>
  <c r="J124" i="2"/>
  <c r="K108" i="2"/>
  <c r="J108" i="2"/>
  <c r="I108" i="2"/>
  <c r="K8" i="2"/>
  <c r="J8" i="2"/>
  <c r="I8" i="2"/>
  <c r="J114" i="2"/>
  <c r="I114" i="2"/>
  <c r="K114" i="2"/>
  <c r="L25" i="2"/>
  <c r="K155" i="2"/>
  <c r="J155" i="2"/>
  <c r="I155" i="2"/>
  <c r="I26" i="2"/>
  <c r="J26" i="2"/>
  <c r="K26" i="2"/>
  <c r="J94" i="2"/>
  <c r="I94" i="2"/>
  <c r="K94" i="2"/>
  <c r="I66" i="2"/>
  <c r="K66" i="2"/>
  <c r="J66" i="2"/>
  <c r="J30" i="2"/>
  <c r="K30" i="2"/>
  <c r="I30" i="2"/>
  <c r="I78" i="2"/>
  <c r="J78" i="2"/>
  <c r="K78" i="2"/>
  <c r="I126" i="2"/>
  <c r="K126" i="2"/>
  <c r="J126" i="2"/>
  <c r="K166" i="2"/>
  <c r="J166" i="2"/>
  <c r="I166" i="2"/>
  <c r="I40" i="2"/>
  <c r="K40" i="2"/>
  <c r="J40" i="2"/>
  <c r="K128" i="2"/>
  <c r="J128" i="2"/>
  <c r="I128" i="2"/>
  <c r="K27" i="2"/>
  <c r="J27" i="2"/>
  <c r="I27" i="2"/>
  <c r="I131" i="2"/>
  <c r="K131" i="2"/>
  <c r="J131" i="2"/>
  <c r="K80" i="2"/>
  <c r="J80" i="2"/>
  <c r="I80" i="2"/>
  <c r="K55" i="2"/>
  <c r="I55" i="2"/>
  <c r="J55" i="2"/>
  <c r="J69" i="2"/>
  <c r="K69" i="2"/>
  <c r="I69" i="2"/>
  <c r="I174" i="2"/>
  <c r="K174" i="2"/>
  <c r="J174" i="2"/>
  <c r="K93" i="2"/>
  <c r="J93" i="2"/>
  <c r="I93" i="2"/>
  <c r="I22" i="2"/>
  <c r="K22" i="2"/>
  <c r="J22" i="2"/>
  <c r="I148" i="2"/>
  <c r="K148" i="2"/>
  <c r="J148" i="2"/>
  <c r="K82" i="2"/>
  <c r="J82" i="2"/>
  <c r="I82" i="2"/>
  <c r="I5" i="2"/>
  <c r="K5" i="2"/>
  <c r="J5" i="2"/>
  <c r="K136" i="2"/>
  <c r="J136" i="2"/>
  <c r="I136" i="2"/>
  <c r="K147" i="2"/>
  <c r="I147" i="2"/>
  <c r="J147" i="2"/>
  <c r="J32" i="2"/>
  <c r="I32" i="2"/>
  <c r="K32" i="2"/>
  <c r="K164" i="2"/>
  <c r="J164" i="2"/>
  <c r="I164" i="2"/>
  <c r="K20" i="2"/>
  <c r="J20" i="2"/>
  <c r="I20" i="2"/>
  <c r="J49" i="2"/>
  <c r="I49" i="2"/>
  <c r="K49" i="2"/>
  <c r="J120" i="2"/>
  <c r="K120" i="2"/>
  <c r="I120" i="2"/>
  <c r="I71" i="2"/>
  <c r="J71" i="2"/>
  <c r="K71" i="2"/>
  <c r="J87" i="2"/>
  <c r="I87" i="2"/>
  <c r="K87" i="2"/>
  <c r="L125" i="2"/>
  <c r="K111" i="2"/>
  <c r="J111" i="2"/>
  <c r="I111" i="2"/>
  <c r="K172" i="2"/>
  <c r="J172" i="2"/>
  <c r="I172" i="2"/>
  <c r="J14" i="2"/>
  <c r="K14" i="2"/>
  <c r="I14" i="2"/>
  <c r="K160" i="2"/>
  <c r="J160" i="2"/>
  <c r="I160" i="2"/>
  <c r="K15" i="2"/>
  <c r="J15" i="2"/>
  <c r="I15" i="2"/>
  <c r="K138" i="2"/>
  <c r="I138" i="2"/>
  <c r="J138" i="2"/>
  <c r="I57" i="2"/>
  <c r="K57" i="2"/>
  <c r="J57" i="2"/>
  <c r="K81" i="2"/>
  <c r="J81" i="2"/>
  <c r="I81" i="2"/>
  <c r="L23" i="2"/>
  <c r="I36" i="2"/>
  <c r="K36" i="2"/>
  <c r="J36" i="2"/>
  <c r="K13" i="2"/>
  <c r="J13" i="2"/>
  <c r="I13" i="2"/>
  <c r="J58" i="2"/>
  <c r="I58" i="2"/>
  <c r="K58" i="2"/>
  <c r="K74" i="2"/>
  <c r="J74" i="2"/>
  <c r="I74" i="2"/>
  <c r="K122" i="2"/>
  <c r="I122" i="2"/>
  <c r="J122" i="2"/>
  <c r="L123" i="2"/>
  <c r="L7" i="2"/>
  <c r="K194" i="1"/>
  <c r="J194" i="1"/>
  <c r="I194" i="1"/>
  <c r="K205" i="1"/>
  <c r="J205" i="1"/>
  <c r="I205" i="1"/>
  <c r="I181" i="1"/>
  <c r="K181" i="1"/>
  <c r="J181" i="1"/>
  <c r="K208" i="1"/>
  <c r="J208" i="1"/>
  <c r="I208" i="1"/>
  <c r="J223" i="1"/>
  <c r="K223" i="1"/>
  <c r="I223" i="1"/>
  <c r="K184" i="1"/>
  <c r="J184" i="1"/>
  <c r="I184" i="1"/>
  <c r="L68" i="1"/>
  <c r="K212" i="1"/>
  <c r="J212" i="1"/>
  <c r="I212" i="1"/>
  <c r="L56" i="1"/>
  <c r="L206" i="1"/>
  <c r="L204" i="1"/>
  <c r="K207" i="1"/>
  <c r="J207" i="1"/>
  <c r="I207" i="1"/>
  <c r="L160" i="1"/>
  <c r="I200" i="1"/>
  <c r="K200" i="1"/>
  <c r="J200" i="1"/>
  <c r="L94" i="1"/>
  <c r="K225" i="1"/>
  <c r="J225" i="1"/>
  <c r="I225" i="1"/>
  <c r="K190" i="1"/>
  <c r="I190" i="1"/>
  <c r="J190" i="1"/>
  <c r="K188" i="1"/>
  <c r="J188" i="1"/>
  <c r="I188" i="1"/>
  <c r="L90" i="1"/>
  <c r="J230" i="1"/>
  <c r="I230" i="1"/>
  <c r="K230" i="1"/>
  <c r="K178" i="1"/>
  <c r="J178" i="1"/>
  <c r="I178" i="1"/>
  <c r="I236" i="1"/>
  <c r="K236" i="1"/>
  <c r="J236" i="1"/>
  <c r="I197" i="1"/>
  <c r="J197" i="1"/>
  <c r="K197" i="1"/>
  <c r="L145" i="1"/>
  <c r="I195" i="1"/>
  <c r="K195" i="1"/>
  <c r="J195" i="1"/>
  <c r="J226" i="1"/>
  <c r="K226" i="1"/>
  <c r="I226" i="1"/>
  <c r="L135" i="1"/>
  <c r="J247" i="1"/>
  <c r="K247" i="1"/>
  <c r="I247" i="1"/>
  <c r="L51" i="1"/>
  <c r="K191" i="1"/>
  <c r="J191" i="1"/>
  <c r="I191" i="1"/>
  <c r="L4" i="1"/>
  <c r="L136" i="1"/>
  <c r="J183" i="1"/>
  <c r="K183" i="1"/>
  <c r="I183" i="1"/>
  <c r="I249" i="1"/>
  <c r="K249" i="1"/>
  <c r="J249" i="1"/>
  <c r="L47" i="1"/>
  <c r="J180" i="1"/>
  <c r="K180" i="1"/>
  <c r="I180" i="1"/>
  <c r="J210" i="1"/>
  <c r="I210" i="1"/>
  <c r="K210" i="1"/>
  <c r="K213" i="1"/>
  <c r="J213" i="1"/>
  <c r="I213" i="1"/>
  <c r="L64" i="1"/>
  <c r="I182" i="1"/>
  <c r="K182" i="1"/>
  <c r="J182" i="1"/>
  <c r="K201" i="1"/>
  <c r="I201" i="1"/>
  <c r="J201" i="1"/>
  <c r="I193" i="1"/>
  <c r="K193" i="1"/>
  <c r="J193" i="1"/>
  <c r="L70" i="1"/>
  <c r="J221" i="1"/>
  <c r="I221" i="1"/>
  <c r="K221" i="1"/>
  <c r="L113" i="1"/>
  <c r="I211" i="1"/>
  <c r="K211" i="1"/>
  <c r="J211" i="1"/>
  <c r="L78" i="1"/>
  <c r="L214" i="1"/>
  <c r="L101" i="1"/>
  <c r="L91" i="1"/>
  <c r="I198" i="1"/>
  <c r="K198" i="1"/>
  <c r="J198" i="1"/>
  <c r="K185" i="1"/>
  <c r="I185" i="1"/>
  <c r="J185" i="1"/>
  <c r="L62" i="1"/>
  <c r="J216" i="1"/>
  <c r="I216" i="1"/>
  <c r="K216" i="1"/>
  <c r="K202" i="1"/>
  <c r="J202" i="1"/>
  <c r="I202" i="1"/>
  <c r="K222" i="1"/>
  <c r="I222" i="1"/>
  <c r="J222" i="1"/>
  <c r="L48" i="1"/>
  <c r="L215" i="1"/>
  <c r="I199" i="1"/>
  <c r="K199" i="1"/>
  <c r="J199" i="1"/>
  <c r="L192" i="1"/>
  <c r="L203" i="1"/>
  <c r="L63" i="1"/>
  <c r="L142" i="1" l="1"/>
  <c r="K144" i="1"/>
  <c r="J144" i="1"/>
  <c r="I144" i="1"/>
  <c r="K149" i="1"/>
  <c r="J149" i="1"/>
  <c r="I149" i="1"/>
  <c r="K134" i="1"/>
  <c r="I134" i="1"/>
  <c r="J134" i="1"/>
  <c r="K152" i="1"/>
  <c r="J152" i="1"/>
  <c r="I152" i="1"/>
  <c r="K157" i="1"/>
  <c r="J157" i="1"/>
  <c r="I157" i="1"/>
  <c r="K158" i="1"/>
  <c r="I158" i="1"/>
  <c r="J158" i="1"/>
  <c r="K163" i="1"/>
  <c r="I163" i="1"/>
  <c r="J163" i="1"/>
  <c r="K155" i="1"/>
  <c r="J155" i="1"/>
  <c r="I155" i="1"/>
  <c r="K139" i="1"/>
  <c r="I139" i="1"/>
  <c r="J139" i="1"/>
  <c r="K156" i="1"/>
  <c r="J156" i="1"/>
  <c r="I156" i="1"/>
  <c r="K11" i="1"/>
  <c r="I11" i="1"/>
  <c r="J11" i="1"/>
  <c r="K30" i="1"/>
  <c r="J30" i="1"/>
  <c r="I30" i="1"/>
  <c r="K37" i="1"/>
  <c r="J37" i="1"/>
  <c r="I37" i="1"/>
  <c r="K13" i="1"/>
  <c r="I13" i="1"/>
  <c r="J13" i="1"/>
  <c r="K28" i="1"/>
  <c r="I28" i="1"/>
  <c r="J28" i="1"/>
  <c r="K17" i="1"/>
  <c r="J17" i="1"/>
  <c r="I17" i="1"/>
  <c r="K16" i="1"/>
  <c r="J16" i="1"/>
  <c r="I16" i="1"/>
  <c r="K26" i="1"/>
  <c r="I26" i="1"/>
  <c r="K36" i="1"/>
  <c r="J36" i="1"/>
  <c r="I36" i="1"/>
  <c r="K14" i="1"/>
  <c r="J14" i="1"/>
  <c r="I14" i="1"/>
  <c r="K5" i="1"/>
  <c r="J5" i="1"/>
  <c r="I5" i="1"/>
  <c r="K9" i="1"/>
  <c r="I9" i="1"/>
  <c r="J9" i="1"/>
  <c r="K42" i="1"/>
  <c r="J42" i="1"/>
  <c r="I42" i="1"/>
  <c r="K23" i="1"/>
  <c r="J23" i="1"/>
  <c r="I23" i="1"/>
  <c r="K6" i="1"/>
  <c r="J6" i="1"/>
  <c r="I6" i="1"/>
  <c r="K31" i="1"/>
  <c r="J31" i="1"/>
  <c r="I31" i="1"/>
  <c r="K32" i="1"/>
  <c r="I32" i="1"/>
  <c r="J32" i="1"/>
  <c r="K29" i="1"/>
  <c r="J29" i="1"/>
  <c r="I29" i="1"/>
  <c r="K19" i="1"/>
  <c r="J19" i="1"/>
  <c r="I19" i="1"/>
  <c r="K12" i="1"/>
  <c r="J12" i="1"/>
  <c r="I12" i="1"/>
  <c r="K22" i="1"/>
  <c r="J22" i="1"/>
  <c r="I22" i="1"/>
  <c r="K34" i="1"/>
  <c r="J34" i="1"/>
  <c r="I34" i="1"/>
  <c r="K39" i="1"/>
  <c r="J39" i="1"/>
  <c r="I39" i="1"/>
  <c r="K27" i="1"/>
  <c r="I27" i="1"/>
  <c r="J27" i="1"/>
  <c r="K15" i="1"/>
  <c r="J15" i="1"/>
  <c r="I15" i="1"/>
  <c r="K8" i="1"/>
  <c r="J8" i="1"/>
  <c r="I8" i="1"/>
  <c r="K21" i="1"/>
  <c r="I21" i="1"/>
  <c r="J21" i="1"/>
  <c r="K33" i="1"/>
  <c r="J33" i="1"/>
  <c r="I33" i="1"/>
  <c r="K25" i="1"/>
  <c r="I25" i="1"/>
  <c r="J25" i="1"/>
  <c r="K10" i="1"/>
  <c r="I10" i="1"/>
  <c r="J10" i="1"/>
  <c r="K24" i="1"/>
  <c r="I24" i="1"/>
  <c r="J24" i="1"/>
  <c r="L18" i="1"/>
  <c r="J26" i="1"/>
  <c r="I196" i="4"/>
  <c r="J196" i="4"/>
  <c r="L196" i="4" s="1"/>
  <c r="J174" i="4"/>
  <c r="K225" i="4"/>
  <c r="J221" i="4"/>
  <c r="J217" i="4"/>
  <c r="K223" i="4"/>
  <c r="K226" i="4"/>
  <c r="J205" i="4"/>
  <c r="J228" i="4"/>
  <c r="K170" i="4"/>
  <c r="L170" i="4" s="1"/>
  <c r="J191" i="4"/>
  <c r="I178" i="4"/>
  <c r="J177" i="4"/>
  <c r="L177" i="4" s="1"/>
  <c r="I170" i="4"/>
  <c r="J182" i="4"/>
  <c r="J183" i="4"/>
  <c r="K229" i="4"/>
  <c r="K213" i="4"/>
  <c r="I242" i="4"/>
  <c r="J214" i="4"/>
  <c r="I228" i="4"/>
  <c r="K200" i="4"/>
  <c r="L200" i="4" s="1"/>
  <c r="J195" i="4"/>
  <c r="I187" i="4"/>
  <c r="K199" i="4"/>
  <c r="L199" i="4" s="1"/>
  <c r="K205" i="4"/>
  <c r="I174" i="4"/>
  <c r="K246" i="4"/>
  <c r="I201" i="4"/>
  <c r="I181" i="4"/>
  <c r="K182" i="4"/>
  <c r="K183" i="4"/>
  <c r="K197" i="4"/>
  <c r="I226" i="4"/>
  <c r="I213" i="4"/>
  <c r="J242" i="4"/>
  <c r="K247" i="4"/>
  <c r="J222" i="4"/>
  <c r="I239" i="4"/>
  <c r="K230" i="4"/>
  <c r="J236" i="4"/>
  <c r="J216" i="4"/>
  <c r="J224" i="4"/>
  <c r="I218" i="4"/>
  <c r="K237" i="4"/>
  <c r="I233" i="4"/>
  <c r="J239" i="4"/>
  <c r="I238" i="4"/>
  <c r="K187" i="4"/>
  <c r="L187" i="4" s="1"/>
  <c r="I204" i="4"/>
  <c r="I240" i="4"/>
  <c r="J172" i="4"/>
  <c r="L172" i="4" s="1"/>
  <c r="I235" i="4"/>
  <c r="K211" i="4"/>
  <c r="J201" i="4"/>
  <c r="L201" i="4" s="1"/>
  <c r="I171" i="4"/>
  <c r="K181" i="4"/>
  <c r="L181" i="4" s="1"/>
  <c r="I211" i="4"/>
  <c r="J233" i="4"/>
  <c r="I247" i="4"/>
  <c r="J171" i="4"/>
  <c r="L171" i="4" s="1"/>
  <c r="J175" i="4"/>
  <c r="L175" i="4" s="1"/>
  <c r="J204" i="4"/>
  <c r="L204" i="4" s="1"/>
  <c r="K243" i="4"/>
  <c r="J220" i="4"/>
  <c r="K231" i="4"/>
  <c r="K215" i="4"/>
  <c r="I224" i="4"/>
  <c r="K236" i="4"/>
  <c r="J194" i="4"/>
  <c r="J186" i="4"/>
  <c r="I206" i="4"/>
  <c r="I214" i="4"/>
  <c r="J244" i="4"/>
  <c r="I246" i="4"/>
  <c r="L208" i="1"/>
  <c r="L199" i="1"/>
  <c r="L185" i="1"/>
  <c r="L184" i="1"/>
  <c r="L236" i="1"/>
  <c r="L182" i="1"/>
  <c r="L141" i="1"/>
  <c r="L138" i="1"/>
  <c r="L222" i="1"/>
  <c r="L180" i="1"/>
  <c r="L198" i="1"/>
  <c r="L207" i="1"/>
  <c r="L137" i="1"/>
  <c r="L164" i="1"/>
  <c r="L109" i="2"/>
  <c r="L118" i="2"/>
  <c r="L111" i="2"/>
  <c r="L102" i="2"/>
  <c r="L36" i="2"/>
  <c r="L136" i="2"/>
  <c r="L97" i="2"/>
  <c r="L75" i="2"/>
  <c r="L13" i="2"/>
  <c r="L116" i="2"/>
  <c r="L105" i="2"/>
  <c r="L21" i="2"/>
  <c r="L15" i="2"/>
  <c r="L12" i="2"/>
  <c r="L40" i="2"/>
  <c r="L20" i="2"/>
  <c r="L126" i="2"/>
  <c r="L53" i="2"/>
  <c r="L55" i="2"/>
  <c r="L148" i="2"/>
  <c r="L93" i="2"/>
  <c r="L155" i="2"/>
  <c r="L157" i="2"/>
  <c r="L122" i="2"/>
  <c r="L154" i="2"/>
  <c r="L51" i="2"/>
  <c r="L141" i="2"/>
  <c r="L85" i="2"/>
  <c r="L38" i="2"/>
  <c r="L113" i="2"/>
  <c r="L128" i="2"/>
  <c r="L166" i="2"/>
  <c r="L108" i="2"/>
  <c r="L96" i="2"/>
  <c r="L106" i="2"/>
  <c r="L33" i="2"/>
  <c r="L81" i="2"/>
  <c r="L98" i="2"/>
  <c r="L22" i="2"/>
  <c r="L164" i="2"/>
  <c r="L174" i="2"/>
  <c r="L131" i="2"/>
  <c r="L110" i="2"/>
  <c r="L58" i="2"/>
  <c r="L71" i="2"/>
  <c r="L94" i="2"/>
  <c r="L101" i="2"/>
  <c r="L160" i="2"/>
  <c r="L161" i="2"/>
  <c r="L104" i="2"/>
  <c r="L140" i="2"/>
  <c r="L56" i="2"/>
  <c r="I211" i="3"/>
  <c r="K219" i="3"/>
  <c r="J219" i="3"/>
  <c r="L40" i="3"/>
  <c r="L18" i="3"/>
  <c r="L180" i="3"/>
  <c r="L114" i="3"/>
  <c r="L81" i="3"/>
  <c r="L233" i="3"/>
  <c r="L26" i="3"/>
  <c r="L207" i="3"/>
  <c r="L87" i="3"/>
  <c r="L133" i="3"/>
  <c r="L210" i="3"/>
  <c r="L71" i="3"/>
  <c r="J211" i="3"/>
  <c r="L211" i="3" s="1"/>
  <c r="L75" i="3"/>
  <c r="L100" i="3"/>
  <c r="L171" i="3"/>
  <c r="L112" i="3"/>
  <c r="L32" i="3"/>
  <c r="L227" i="3"/>
  <c r="L139" i="3"/>
  <c r="L119" i="3"/>
  <c r="L14" i="3"/>
  <c r="L33" i="3"/>
  <c r="L158" i="3"/>
  <c r="L55" i="3"/>
  <c r="L19" i="3"/>
  <c r="L8" i="3"/>
  <c r="L167" i="3"/>
  <c r="L199" i="3"/>
  <c r="L194" i="3"/>
  <c r="L209" i="3"/>
  <c r="L147" i="3"/>
  <c r="L89" i="3"/>
  <c r="L122" i="3"/>
  <c r="L228" i="3"/>
  <c r="L215" i="3"/>
  <c r="L27" i="3"/>
  <c r="L125" i="3"/>
  <c r="L157" i="3"/>
  <c r="L39" i="3"/>
  <c r="L7" i="3"/>
  <c r="L129" i="3"/>
  <c r="L155" i="3"/>
  <c r="L170" i="3"/>
  <c r="L136" i="3"/>
  <c r="L28" i="3"/>
  <c r="L123" i="3"/>
  <c r="L234" i="3"/>
  <c r="L12" i="3"/>
  <c r="L232" i="3"/>
  <c r="L61" i="3"/>
  <c r="L169" i="3"/>
  <c r="L183" i="3"/>
  <c r="L10" i="4"/>
  <c r="L60" i="3"/>
  <c r="L208" i="3"/>
  <c r="L205" i="1"/>
  <c r="L82" i="2"/>
  <c r="L66" i="2"/>
  <c r="L146" i="2"/>
  <c r="L39" i="2"/>
  <c r="L52" i="3"/>
  <c r="L175" i="3"/>
  <c r="L145" i="3"/>
  <c r="L223" i="1"/>
  <c r="L147" i="2"/>
  <c r="L230" i="1"/>
  <c r="L214" i="3"/>
  <c r="L197" i="1"/>
  <c r="L74" i="2"/>
  <c r="L121" i="2"/>
  <c r="L84" i="2"/>
  <c r="L138" i="3"/>
  <c r="L24" i="3"/>
  <c r="L72" i="2"/>
  <c r="L49" i="2"/>
  <c r="L201" i="3"/>
  <c r="L202" i="1"/>
  <c r="L27" i="2"/>
  <c r="L11" i="2"/>
  <c r="L4" i="2"/>
  <c r="L95" i="2"/>
  <c r="L11" i="3"/>
  <c r="L106" i="3"/>
  <c r="L160" i="3"/>
  <c r="L143" i="1"/>
  <c r="L172" i="2"/>
  <c r="L48" i="2"/>
  <c r="L152" i="3"/>
  <c r="L76" i="3"/>
  <c r="L16" i="3"/>
  <c r="L174" i="3"/>
  <c r="L131" i="3"/>
  <c r="L135" i="4"/>
  <c r="L188" i="4"/>
  <c r="L151" i="4"/>
  <c r="K194" i="4"/>
  <c r="L194" i="4" s="1"/>
  <c r="I194" i="4"/>
  <c r="I180" i="4"/>
  <c r="L162" i="4"/>
  <c r="L137" i="4"/>
  <c r="L129" i="4"/>
  <c r="L143" i="4"/>
  <c r="L132" i="4"/>
  <c r="I189" i="4"/>
  <c r="L161" i="4"/>
  <c r="K189" i="4"/>
  <c r="L189" i="4" s="1"/>
  <c r="L163" i="4"/>
  <c r="L173" i="4"/>
  <c r="K186" i="4"/>
  <c r="L186" i="4" s="1"/>
  <c r="I186" i="4"/>
  <c r="L159" i="4"/>
  <c r="L128" i="4"/>
  <c r="L174" i="4"/>
  <c r="I191" i="4"/>
  <c r="I197" i="4"/>
  <c r="J197" i="4"/>
  <c r="L190" i="4"/>
  <c r="J180" i="4"/>
  <c r="L180" i="4" s="1"/>
  <c r="J184" i="4"/>
  <c r="L184" i="4" s="1"/>
  <c r="K195" i="4"/>
  <c r="K191" i="4"/>
  <c r="I184" i="4"/>
  <c r="J178" i="4"/>
  <c r="L203" i="4"/>
  <c r="I220" i="4"/>
  <c r="K178" i="4"/>
  <c r="K154" i="4"/>
  <c r="J154" i="4"/>
  <c r="I154" i="4"/>
  <c r="L141" i="4"/>
  <c r="L160" i="4"/>
  <c r="K220" i="4"/>
  <c r="J206" i="4"/>
  <c r="J139" i="4"/>
  <c r="I139" i="4"/>
  <c r="K139" i="4"/>
  <c r="K206" i="4"/>
  <c r="J147" i="4"/>
  <c r="I147" i="4"/>
  <c r="K147" i="4"/>
  <c r="I195" i="4"/>
  <c r="K136" i="4"/>
  <c r="J136" i="4"/>
  <c r="I136" i="4"/>
  <c r="L142" i="4"/>
  <c r="K179" i="4"/>
  <c r="J179" i="4"/>
  <c r="I179" i="4"/>
  <c r="K156" i="4"/>
  <c r="J156" i="4"/>
  <c r="I156" i="4"/>
  <c r="K127" i="4"/>
  <c r="I127" i="4"/>
  <c r="J131" i="4"/>
  <c r="K131" i="4"/>
  <c r="I131" i="4"/>
  <c r="K145" i="4"/>
  <c r="J145" i="4"/>
  <c r="I145" i="4"/>
  <c r="K140" i="4"/>
  <c r="J140" i="4"/>
  <c r="I140" i="4"/>
  <c r="K148" i="4"/>
  <c r="J148" i="4"/>
  <c r="I148" i="4"/>
  <c r="J146" i="4"/>
  <c r="I146" i="4"/>
  <c r="K146" i="4"/>
  <c r="K157" i="4"/>
  <c r="J157" i="4"/>
  <c r="I157" i="4"/>
  <c r="I150" i="4"/>
  <c r="J150" i="4"/>
  <c r="K150" i="4"/>
  <c r="I130" i="4"/>
  <c r="K130" i="4"/>
  <c r="J130" i="4"/>
  <c r="J127" i="4"/>
  <c r="I138" i="4"/>
  <c r="K138" i="4"/>
  <c r="J138" i="4"/>
  <c r="J144" i="4"/>
  <c r="K144" i="4"/>
  <c r="I144" i="4"/>
  <c r="K158" i="4"/>
  <c r="I158" i="4"/>
  <c r="J158" i="4"/>
  <c r="K152" i="4"/>
  <c r="I152" i="4"/>
  <c r="J152" i="4"/>
  <c r="K134" i="4"/>
  <c r="J134" i="4"/>
  <c r="I134" i="4"/>
  <c r="K155" i="4"/>
  <c r="J155" i="4"/>
  <c r="I155" i="4"/>
  <c r="I149" i="4"/>
  <c r="K149" i="4"/>
  <c r="J149" i="4"/>
  <c r="K133" i="4"/>
  <c r="J133" i="4"/>
  <c r="I133" i="4"/>
  <c r="J185" i="4"/>
  <c r="I185" i="4"/>
  <c r="K185" i="4"/>
  <c r="I153" i="4"/>
  <c r="K153" i="4"/>
  <c r="J153" i="4"/>
  <c r="L198" i="4"/>
  <c r="K244" i="4"/>
  <c r="J223" i="4"/>
  <c r="I223" i="4"/>
  <c r="J234" i="4"/>
  <c r="I234" i="4"/>
  <c r="K234" i="4"/>
  <c r="J227" i="4"/>
  <c r="I227" i="4"/>
  <c r="K227" i="4"/>
  <c r="K212" i="4"/>
  <c r="J212" i="4"/>
  <c r="I212" i="4"/>
  <c r="J229" i="4"/>
  <c r="K222" i="4"/>
  <c r="I215" i="4"/>
  <c r="K233" i="4"/>
  <c r="L193" i="4"/>
  <c r="K241" i="4"/>
  <c r="J241" i="4"/>
  <c r="I241" i="4"/>
  <c r="L192" i="4"/>
  <c r="J238" i="4"/>
  <c r="L176" i="4"/>
  <c r="I217" i="4"/>
  <c r="K217" i="4"/>
  <c r="L202" i="4"/>
  <c r="K198" i="3"/>
  <c r="J198" i="3"/>
  <c r="I198" i="3"/>
  <c r="L62" i="3"/>
  <c r="L64" i="3"/>
  <c r="L42" i="3"/>
  <c r="J258" i="3"/>
  <c r="K258" i="3"/>
  <c r="I258" i="3"/>
  <c r="L230" i="3"/>
  <c r="L192" i="3"/>
  <c r="L43" i="3"/>
  <c r="K274" i="3"/>
  <c r="I274" i="3"/>
  <c r="J274" i="3"/>
  <c r="I195" i="3"/>
  <c r="J195" i="3"/>
  <c r="K195" i="3"/>
  <c r="L69" i="3"/>
  <c r="J220" i="3"/>
  <c r="K220" i="3"/>
  <c r="I220" i="3"/>
  <c r="L30" i="3"/>
  <c r="J281" i="3"/>
  <c r="K281" i="3"/>
  <c r="I281" i="3"/>
  <c r="K241" i="3"/>
  <c r="J241" i="3"/>
  <c r="I241" i="3"/>
  <c r="K275" i="3"/>
  <c r="I275" i="3"/>
  <c r="J275" i="3"/>
  <c r="K272" i="3"/>
  <c r="J272" i="3"/>
  <c r="I272" i="3"/>
  <c r="I242" i="3"/>
  <c r="J242" i="3"/>
  <c r="K242" i="3"/>
  <c r="I248" i="3"/>
  <c r="K248" i="3"/>
  <c r="J248" i="3"/>
  <c r="K223" i="3"/>
  <c r="I223" i="3"/>
  <c r="J223" i="3"/>
  <c r="J244" i="3"/>
  <c r="K244" i="3"/>
  <c r="I244" i="3"/>
  <c r="J249" i="3"/>
  <c r="I249" i="3"/>
  <c r="K249" i="3"/>
  <c r="J206" i="3"/>
  <c r="I206" i="3"/>
  <c r="K206" i="3"/>
  <c r="J269" i="3"/>
  <c r="I269" i="3"/>
  <c r="K269" i="3"/>
  <c r="L193" i="3"/>
  <c r="L29" i="3"/>
  <c r="I225" i="3"/>
  <c r="J225" i="3"/>
  <c r="K225" i="3"/>
  <c r="L66" i="3"/>
  <c r="J239" i="3"/>
  <c r="I239" i="3"/>
  <c r="K239" i="3"/>
  <c r="L56" i="3"/>
  <c r="J278" i="3"/>
  <c r="K278" i="3"/>
  <c r="I278" i="3"/>
  <c r="L25" i="3"/>
  <c r="K264" i="3"/>
  <c r="I264" i="3"/>
  <c r="J264" i="3"/>
  <c r="J260" i="3"/>
  <c r="K260" i="3"/>
  <c r="I260" i="3"/>
  <c r="L231" i="3"/>
  <c r="L77" i="3"/>
  <c r="L134" i="3"/>
  <c r="L31" i="3"/>
  <c r="L15" i="3"/>
  <c r="K205" i="3"/>
  <c r="I205" i="3"/>
  <c r="J205" i="3"/>
  <c r="L21" i="3"/>
  <c r="I212" i="3"/>
  <c r="J212" i="3"/>
  <c r="K212" i="3"/>
  <c r="L110" i="3"/>
  <c r="L108" i="3"/>
  <c r="J255" i="3"/>
  <c r="K255" i="3"/>
  <c r="I255" i="3"/>
  <c r="L172" i="3"/>
  <c r="K243" i="3"/>
  <c r="J243" i="3"/>
  <c r="I243" i="3"/>
  <c r="K217" i="3"/>
  <c r="J217" i="3"/>
  <c r="I217" i="3"/>
  <c r="I216" i="3"/>
  <c r="K216" i="3"/>
  <c r="J216" i="3"/>
  <c r="L121" i="3"/>
  <c r="L74" i="3"/>
  <c r="I196" i="3"/>
  <c r="J196" i="3"/>
  <c r="K196" i="3"/>
  <c r="L203" i="3"/>
  <c r="J204" i="3"/>
  <c r="I204" i="3"/>
  <c r="K204" i="3"/>
  <c r="L5" i="3"/>
  <c r="L202" i="3"/>
  <c r="J256" i="3"/>
  <c r="K256" i="3"/>
  <c r="I256" i="3"/>
  <c r="K197" i="3"/>
  <c r="J197" i="3"/>
  <c r="I197" i="3"/>
  <c r="J254" i="3"/>
  <c r="K254" i="3"/>
  <c r="I254" i="3"/>
  <c r="L156" i="3"/>
  <c r="K277" i="3"/>
  <c r="I277" i="3"/>
  <c r="J277" i="3"/>
  <c r="J259" i="3"/>
  <c r="I259" i="3"/>
  <c r="K259" i="3"/>
  <c r="J245" i="3"/>
  <c r="I245" i="3"/>
  <c r="K245" i="3"/>
  <c r="J221" i="3"/>
  <c r="I221" i="3"/>
  <c r="K221" i="3"/>
  <c r="K200" i="3"/>
  <c r="J200" i="3"/>
  <c r="I200" i="3"/>
  <c r="K261" i="3"/>
  <c r="J261" i="3"/>
  <c r="I261" i="3"/>
  <c r="L63" i="3"/>
  <c r="J257" i="3"/>
  <c r="I257" i="3"/>
  <c r="K257" i="3"/>
  <c r="I266" i="3"/>
  <c r="K266" i="3"/>
  <c r="J266" i="3"/>
  <c r="L41" i="3"/>
  <c r="L163" i="3"/>
  <c r="K240" i="3"/>
  <c r="I240" i="3"/>
  <c r="J240" i="3"/>
  <c r="L13" i="3"/>
  <c r="I280" i="3"/>
  <c r="J280" i="3"/>
  <c r="K280" i="3"/>
  <c r="I263" i="3"/>
  <c r="J263" i="3"/>
  <c r="K263" i="3"/>
  <c r="L9" i="3"/>
  <c r="L93" i="3"/>
  <c r="L161" i="3"/>
  <c r="L17" i="3"/>
  <c r="L124" i="3"/>
  <c r="L118" i="3"/>
  <c r="I224" i="3"/>
  <c r="K224" i="3"/>
  <c r="J224" i="3"/>
  <c r="L213" i="3"/>
  <c r="I250" i="3"/>
  <c r="K250" i="3"/>
  <c r="J250" i="3"/>
  <c r="L148" i="3"/>
  <c r="K229" i="3"/>
  <c r="I229" i="3"/>
  <c r="J229" i="3"/>
  <c r="J222" i="3"/>
  <c r="I222" i="3"/>
  <c r="K222" i="3"/>
  <c r="K262" i="3"/>
  <c r="J262" i="3"/>
  <c r="I262" i="3"/>
  <c r="K226" i="3"/>
  <c r="I226" i="3"/>
  <c r="J226" i="3"/>
  <c r="K218" i="3"/>
  <c r="J218" i="3"/>
  <c r="I218" i="3"/>
  <c r="I200" i="2"/>
  <c r="J200" i="2"/>
  <c r="K200" i="2"/>
  <c r="K167" i="2"/>
  <c r="J167" i="2"/>
  <c r="I167" i="2"/>
  <c r="J152" i="2"/>
  <c r="I152" i="2"/>
  <c r="K152" i="2"/>
  <c r="I143" i="2"/>
  <c r="K143" i="2"/>
  <c r="J143" i="2"/>
  <c r="K210" i="2"/>
  <c r="J210" i="2"/>
  <c r="I210" i="2"/>
  <c r="L130" i="2"/>
  <c r="J156" i="2"/>
  <c r="I156" i="2"/>
  <c r="K156" i="2"/>
  <c r="L100" i="2"/>
  <c r="L99" i="2"/>
  <c r="J165" i="2"/>
  <c r="I165" i="2"/>
  <c r="K165" i="2"/>
  <c r="L73" i="2"/>
  <c r="L77" i="2"/>
  <c r="L52" i="2"/>
  <c r="L83" i="2"/>
  <c r="J171" i="2"/>
  <c r="I171" i="2"/>
  <c r="K171" i="2"/>
  <c r="J201" i="2"/>
  <c r="I201" i="2"/>
  <c r="K201" i="2"/>
  <c r="L119" i="2"/>
  <c r="J151" i="2"/>
  <c r="I151" i="2"/>
  <c r="K151" i="2"/>
  <c r="J149" i="2"/>
  <c r="K149" i="2"/>
  <c r="I149" i="2"/>
  <c r="K173" i="2"/>
  <c r="I173" i="2"/>
  <c r="J173" i="2"/>
  <c r="J169" i="2"/>
  <c r="I169" i="2"/>
  <c r="K169" i="2"/>
  <c r="L34" i="2"/>
  <c r="L115" i="2"/>
  <c r="L76" i="2"/>
  <c r="L103" i="2"/>
  <c r="L57" i="2"/>
  <c r="L87" i="2"/>
  <c r="L70" i="2"/>
  <c r="L163" i="2"/>
  <c r="L65" i="2"/>
  <c r="J162" i="2"/>
  <c r="K162" i="2"/>
  <c r="I162" i="2"/>
  <c r="L9" i="2"/>
  <c r="L5" i="2"/>
  <c r="L80" i="2"/>
  <c r="K182" i="2"/>
  <c r="J182" i="2"/>
  <c r="I182" i="2"/>
  <c r="L59" i="2"/>
  <c r="K145" i="2"/>
  <c r="I145" i="2"/>
  <c r="J145" i="2"/>
  <c r="L6" i="2"/>
  <c r="I184" i="2"/>
  <c r="K184" i="2"/>
  <c r="J184" i="2"/>
  <c r="J153" i="2"/>
  <c r="I153" i="2"/>
  <c r="K153" i="2"/>
  <c r="K158" i="2"/>
  <c r="J158" i="2"/>
  <c r="I158" i="2"/>
  <c r="L120" i="2"/>
  <c r="L14" i="2"/>
  <c r="L69" i="2"/>
  <c r="L30" i="2"/>
  <c r="J205" i="2"/>
  <c r="I205" i="2"/>
  <c r="K205" i="2"/>
  <c r="L137" i="2"/>
  <c r="L159" i="2"/>
  <c r="I207" i="2"/>
  <c r="K207" i="2"/>
  <c r="J207" i="2"/>
  <c r="K142" i="2"/>
  <c r="J142" i="2"/>
  <c r="I142" i="2"/>
  <c r="K170" i="2"/>
  <c r="J170" i="2"/>
  <c r="I170" i="2"/>
  <c r="K144" i="2"/>
  <c r="J144" i="2"/>
  <c r="I144" i="2"/>
  <c r="L50" i="2"/>
  <c r="J139" i="2"/>
  <c r="I139" i="2"/>
  <c r="K139" i="2"/>
  <c r="J150" i="2"/>
  <c r="I150" i="2"/>
  <c r="K150" i="2"/>
  <c r="J175" i="2"/>
  <c r="K175" i="2"/>
  <c r="I175" i="2"/>
  <c r="J212" i="2"/>
  <c r="I212" i="2"/>
  <c r="K212" i="2"/>
  <c r="L78" i="2"/>
  <c r="J193" i="2"/>
  <c r="I193" i="2"/>
  <c r="K193" i="2"/>
  <c r="K168" i="2"/>
  <c r="J168" i="2"/>
  <c r="I168" i="2"/>
  <c r="L32" i="2"/>
  <c r="L114" i="2"/>
  <c r="L138" i="2"/>
  <c r="K218" i="2"/>
  <c r="J218" i="2"/>
  <c r="I218" i="2"/>
  <c r="L26" i="2"/>
  <c r="L8" i="2"/>
  <c r="L124" i="2"/>
  <c r="L127" i="2"/>
  <c r="L29" i="2"/>
  <c r="L64" i="2"/>
  <c r="J203" i="2"/>
  <c r="K203" i="2"/>
  <c r="I203" i="2"/>
  <c r="L31" i="2"/>
  <c r="I194" i="2"/>
  <c r="J194" i="2"/>
  <c r="K194" i="2"/>
  <c r="J290" i="1"/>
  <c r="K290" i="1"/>
  <c r="I290" i="1"/>
  <c r="L221" i="1"/>
  <c r="I237" i="1"/>
  <c r="K237" i="1"/>
  <c r="J237" i="1"/>
  <c r="L193" i="1"/>
  <c r="J233" i="1"/>
  <c r="K233" i="1"/>
  <c r="I233" i="1"/>
  <c r="L191" i="1"/>
  <c r="L195" i="1"/>
  <c r="L188" i="1"/>
  <c r="J240" i="1"/>
  <c r="I240" i="1"/>
  <c r="K240" i="1"/>
  <c r="K239" i="1"/>
  <c r="I239" i="1"/>
  <c r="J239" i="1"/>
  <c r="L181" i="1"/>
  <c r="I255" i="1"/>
  <c r="K255" i="1"/>
  <c r="J255" i="1"/>
  <c r="J252" i="1"/>
  <c r="I252" i="1"/>
  <c r="K252" i="1"/>
  <c r="I241" i="1"/>
  <c r="K241" i="1"/>
  <c r="J241" i="1"/>
  <c r="K257" i="1"/>
  <c r="I257" i="1"/>
  <c r="J257" i="1"/>
  <c r="L178" i="1"/>
  <c r="L200" i="1"/>
  <c r="J245" i="1"/>
  <c r="I245" i="1"/>
  <c r="K245" i="1"/>
  <c r="L194" i="1"/>
  <c r="K254" i="1"/>
  <c r="I254" i="1"/>
  <c r="J254" i="1"/>
  <c r="I244" i="1"/>
  <c r="K244" i="1"/>
  <c r="J244" i="1"/>
  <c r="J289" i="1"/>
  <c r="I289" i="1"/>
  <c r="K289" i="1"/>
  <c r="J235" i="1"/>
  <c r="K235" i="1"/>
  <c r="I235" i="1"/>
  <c r="J282" i="1"/>
  <c r="K282" i="1"/>
  <c r="I282" i="1"/>
  <c r="L211" i="1"/>
  <c r="K258" i="1"/>
  <c r="J258" i="1"/>
  <c r="I258" i="1"/>
  <c r="L201" i="1"/>
  <c r="L213" i="1"/>
  <c r="L249" i="1"/>
  <c r="L183" i="1"/>
  <c r="I243" i="1"/>
  <c r="K243" i="1"/>
  <c r="J243" i="1"/>
  <c r="J234" i="1"/>
  <c r="K234" i="1"/>
  <c r="I234" i="1"/>
  <c r="L212" i="1"/>
  <c r="J275" i="1"/>
  <c r="I275" i="1"/>
  <c r="K275" i="1"/>
  <c r="J251" i="1"/>
  <c r="I251" i="1"/>
  <c r="K251" i="1"/>
  <c r="K265" i="1"/>
  <c r="J265" i="1"/>
  <c r="I265" i="1"/>
  <c r="K229" i="1"/>
  <c r="J229" i="1"/>
  <c r="I229" i="1"/>
  <c r="J248" i="1"/>
  <c r="K248" i="1"/>
  <c r="I248" i="1"/>
  <c r="I227" i="1"/>
  <c r="J227" i="1"/>
  <c r="K227" i="1"/>
  <c r="K253" i="1"/>
  <c r="I253" i="1"/>
  <c r="J253" i="1"/>
  <c r="I242" i="1"/>
  <c r="J242" i="1"/>
  <c r="K242" i="1"/>
  <c r="I250" i="1"/>
  <c r="K250" i="1"/>
  <c r="J250" i="1"/>
  <c r="I246" i="1"/>
  <c r="K246" i="1"/>
  <c r="J246" i="1"/>
  <c r="L210" i="1"/>
  <c r="L247" i="1"/>
  <c r="L226" i="1"/>
  <c r="K224" i="1"/>
  <c r="J224" i="1"/>
  <c r="I224" i="1"/>
  <c r="K256" i="1"/>
  <c r="I256" i="1"/>
  <c r="J256" i="1"/>
  <c r="J232" i="1"/>
  <c r="I232" i="1"/>
  <c r="K232" i="1"/>
  <c r="I259" i="1"/>
  <c r="J259" i="1"/>
  <c r="K259" i="1"/>
  <c r="L216" i="1"/>
  <c r="J231" i="1"/>
  <c r="I231" i="1"/>
  <c r="K231" i="1"/>
  <c r="J228" i="1"/>
  <c r="I228" i="1"/>
  <c r="K228" i="1"/>
  <c r="L190" i="1"/>
  <c r="L225" i="1"/>
  <c r="J238" i="1"/>
  <c r="K238" i="1"/>
  <c r="I238" i="1"/>
  <c r="L197" i="4" l="1"/>
  <c r="L182" i="4"/>
  <c r="L183" i="4"/>
  <c r="L205" i="4"/>
  <c r="L10" i="1"/>
  <c r="L8" i="1"/>
  <c r="L34" i="1"/>
  <c r="L29" i="1"/>
  <c r="L23" i="1"/>
  <c r="L14" i="1"/>
  <c r="L25" i="1"/>
  <c r="L15" i="1"/>
  <c r="L22" i="1"/>
  <c r="L32" i="1"/>
  <c r="L42" i="1"/>
  <c r="L36" i="1"/>
  <c r="L156" i="1"/>
  <c r="L158" i="1"/>
  <c r="L149" i="1"/>
  <c r="L155" i="1"/>
  <c r="L134" i="1"/>
  <c r="L152" i="1"/>
  <c r="L139" i="1"/>
  <c r="L157" i="1"/>
  <c r="L144" i="1"/>
  <c r="L163" i="1"/>
  <c r="L16" i="1"/>
  <c r="L26" i="1"/>
  <c r="L33" i="1"/>
  <c r="L12" i="1"/>
  <c r="L31" i="1"/>
  <c r="L37" i="1"/>
  <c r="L24" i="1"/>
  <c r="L21" i="1"/>
  <c r="L39" i="1"/>
  <c r="L19" i="1"/>
  <c r="L6" i="1"/>
  <c r="L5" i="1"/>
  <c r="L17" i="1"/>
  <c r="L30" i="1"/>
  <c r="L13" i="1"/>
  <c r="L27" i="1"/>
  <c r="L9" i="1"/>
  <c r="L28" i="1"/>
  <c r="L11" i="1"/>
  <c r="K216" i="4"/>
  <c r="L216" i="4" s="1"/>
  <c r="I230" i="4"/>
  <c r="K228" i="4"/>
  <c r="L228" i="4" s="1"/>
  <c r="K221" i="4"/>
  <c r="L221" i="4" s="1"/>
  <c r="I225" i="4"/>
  <c r="I237" i="4"/>
  <c r="K261" i="4"/>
  <c r="K272" i="4"/>
  <c r="I255" i="4"/>
  <c r="I216" i="4"/>
  <c r="I221" i="4"/>
  <c r="J247" i="4"/>
  <c r="L247" i="4" s="1"/>
  <c r="J235" i="4"/>
  <c r="L235" i="4" s="1"/>
  <c r="K242" i="4"/>
  <c r="L242" i="4" s="1"/>
  <c r="J225" i="4"/>
  <c r="L225" i="4" s="1"/>
  <c r="J237" i="4"/>
  <c r="L237" i="4" s="1"/>
  <c r="I219" i="4"/>
  <c r="K224" i="4"/>
  <c r="L224" i="4" s="1"/>
  <c r="I231" i="4"/>
  <c r="I279" i="4"/>
  <c r="I265" i="4"/>
  <c r="I270" i="4"/>
  <c r="K268" i="4"/>
  <c r="K254" i="4"/>
  <c r="J256" i="4"/>
  <c r="K274" i="4"/>
  <c r="K286" i="4"/>
  <c r="J277" i="4"/>
  <c r="K257" i="4"/>
  <c r="K252" i="4"/>
  <c r="K235" i="4"/>
  <c r="J213" i="4"/>
  <c r="L213" i="4" s="1"/>
  <c r="I229" i="4"/>
  <c r="I244" i="4"/>
  <c r="K232" i="4"/>
  <c r="K271" i="4"/>
  <c r="K253" i="4"/>
  <c r="J231" i="4"/>
  <c r="J287" i="4"/>
  <c r="J269" i="4"/>
  <c r="J270" i="4"/>
  <c r="I267" i="4"/>
  <c r="J259" i="4"/>
  <c r="I260" i="4"/>
  <c r="J215" i="4"/>
  <c r="L215" i="4" s="1"/>
  <c r="I264" i="4"/>
  <c r="J240" i="4"/>
  <c r="J263" i="4"/>
  <c r="I243" i="4"/>
  <c r="K214" i="4"/>
  <c r="L214" i="4" s="1"/>
  <c r="K240" i="4"/>
  <c r="J211" i="4"/>
  <c r="I236" i="4"/>
  <c r="J243" i="4"/>
  <c r="L243" i="4" s="1"/>
  <c r="J230" i="4"/>
  <c r="L230" i="4" s="1"/>
  <c r="K238" i="4"/>
  <c r="L238" i="4" s="1"/>
  <c r="K239" i="4"/>
  <c r="L239" i="4" s="1"/>
  <c r="I222" i="4"/>
  <c r="J218" i="4"/>
  <c r="J246" i="4"/>
  <c r="L246" i="4" s="1"/>
  <c r="L191" i="4"/>
  <c r="K251" i="4"/>
  <c r="I285" i="4"/>
  <c r="J266" i="4"/>
  <c r="K275" i="4"/>
  <c r="J282" i="4"/>
  <c r="J257" i="4"/>
  <c r="J226" i="4"/>
  <c r="L226" i="4" s="1"/>
  <c r="K218" i="4"/>
  <c r="J262" i="4"/>
  <c r="K262" i="4"/>
  <c r="L195" i="4"/>
  <c r="K283" i="4"/>
  <c r="J273" i="4"/>
  <c r="L253" i="1"/>
  <c r="L254" i="1"/>
  <c r="L241" i="1"/>
  <c r="L246" i="1"/>
  <c r="L232" i="1"/>
  <c r="L224" i="1"/>
  <c r="L237" i="1"/>
  <c r="L207" i="2"/>
  <c r="L184" i="2"/>
  <c r="L158" i="2"/>
  <c r="L218" i="2"/>
  <c r="L142" i="2"/>
  <c r="L156" i="2"/>
  <c r="L153" i="2"/>
  <c r="L144" i="2"/>
  <c r="I236" i="2"/>
  <c r="L143" i="2"/>
  <c r="L219" i="3"/>
  <c r="L250" i="3"/>
  <c r="L200" i="3"/>
  <c r="L264" i="3"/>
  <c r="L248" i="3"/>
  <c r="L226" i="3"/>
  <c r="L229" i="3"/>
  <c r="L197" i="3"/>
  <c r="K326" i="3"/>
  <c r="L218" i="3"/>
  <c r="L216" i="3"/>
  <c r="L274" i="3"/>
  <c r="L223" i="3"/>
  <c r="L275" i="3"/>
  <c r="L217" i="3"/>
  <c r="L243" i="3"/>
  <c r="L269" i="3"/>
  <c r="L198" i="3"/>
  <c r="L205" i="3"/>
  <c r="L241" i="3"/>
  <c r="L289" i="1"/>
  <c r="L149" i="2"/>
  <c r="L244" i="3"/>
  <c r="L152" i="2"/>
  <c r="L239" i="1"/>
  <c r="L193" i="2"/>
  <c r="L240" i="3"/>
  <c r="L162" i="2"/>
  <c r="L281" i="3"/>
  <c r="L282" i="1"/>
  <c r="L245" i="1"/>
  <c r="L265" i="1"/>
  <c r="L243" i="1"/>
  <c r="L258" i="1"/>
  <c r="L167" i="2"/>
  <c r="L262" i="3"/>
  <c r="L261" i="3"/>
  <c r="L254" i="3"/>
  <c r="L260" i="3"/>
  <c r="L195" i="3"/>
  <c r="L257" i="1"/>
  <c r="L210" i="2"/>
  <c r="L266" i="3"/>
  <c r="L231" i="4"/>
  <c r="L127" i="4"/>
  <c r="L158" i="4"/>
  <c r="L220" i="4"/>
  <c r="L236" i="4"/>
  <c r="L154" i="4"/>
  <c r="L155" i="4"/>
  <c r="L153" i="4"/>
  <c r="L149" i="4"/>
  <c r="L138" i="4"/>
  <c r="L148" i="4"/>
  <c r="L145" i="4"/>
  <c r="L156" i="4"/>
  <c r="J267" i="4"/>
  <c r="L178" i="4"/>
  <c r="L146" i="4"/>
  <c r="I259" i="4"/>
  <c r="L139" i="4"/>
  <c r="L152" i="4"/>
  <c r="L179" i="4"/>
  <c r="L150" i="4"/>
  <c r="K267" i="4"/>
  <c r="J252" i="4"/>
  <c r="I252" i="4"/>
  <c r="L133" i="4"/>
  <c r="L130" i="4"/>
  <c r="L157" i="4"/>
  <c r="K219" i="4"/>
  <c r="L144" i="4"/>
  <c r="I277" i="4"/>
  <c r="J219" i="4"/>
  <c r="L241" i="4"/>
  <c r="L244" i="4"/>
  <c r="I232" i="4"/>
  <c r="I245" i="4"/>
  <c r="K245" i="4"/>
  <c r="J245" i="4"/>
  <c r="L185" i="4"/>
  <c r="K280" i="4"/>
  <c r="L131" i="4"/>
  <c r="L222" i="4"/>
  <c r="J232" i="4"/>
  <c r="L134" i="4"/>
  <c r="L140" i="4"/>
  <c r="L147" i="4"/>
  <c r="L233" i="4"/>
  <c r="L136" i="4"/>
  <c r="L206" i="4"/>
  <c r="L217" i="4"/>
  <c r="L229" i="4"/>
  <c r="L211" i="4"/>
  <c r="L223" i="4"/>
  <c r="L234" i="4"/>
  <c r="I266" i="4"/>
  <c r="K266" i="4"/>
  <c r="K279" i="4"/>
  <c r="J279" i="4"/>
  <c r="J260" i="4"/>
  <c r="J258" i="4"/>
  <c r="I258" i="4"/>
  <c r="K258" i="4"/>
  <c r="I287" i="4"/>
  <c r="K287" i="4"/>
  <c r="J276" i="4"/>
  <c r="I276" i="4"/>
  <c r="K276" i="4"/>
  <c r="I281" i="4"/>
  <c r="K281" i="4"/>
  <c r="J281" i="4"/>
  <c r="L227" i="4"/>
  <c r="J284" i="4"/>
  <c r="I284" i="4"/>
  <c r="K284" i="4"/>
  <c r="K264" i="4"/>
  <c r="J261" i="4"/>
  <c r="I261" i="4"/>
  <c r="J285" i="4"/>
  <c r="J283" i="4"/>
  <c r="I273" i="4"/>
  <c r="K273" i="4"/>
  <c r="J255" i="4"/>
  <c r="K269" i="4"/>
  <c r="K270" i="4"/>
  <c r="L212" i="4"/>
  <c r="L259" i="3"/>
  <c r="K302" i="3"/>
  <c r="J302" i="3"/>
  <c r="I302" i="3"/>
  <c r="J307" i="3"/>
  <c r="I307" i="3"/>
  <c r="K307" i="3"/>
  <c r="I267" i="3"/>
  <c r="K267" i="3"/>
  <c r="J267" i="3"/>
  <c r="L278" i="3"/>
  <c r="J270" i="3"/>
  <c r="I270" i="3"/>
  <c r="K270" i="3"/>
  <c r="I292" i="3"/>
  <c r="K292" i="3"/>
  <c r="J292" i="3"/>
  <c r="J265" i="3"/>
  <c r="I265" i="3"/>
  <c r="K265" i="3"/>
  <c r="L212" i="3"/>
  <c r="J296" i="3"/>
  <c r="K296" i="3"/>
  <c r="I296" i="3"/>
  <c r="K291" i="3"/>
  <c r="J291" i="3"/>
  <c r="I291" i="3"/>
  <c r="J251" i="3"/>
  <c r="K251" i="3"/>
  <c r="I251" i="3"/>
  <c r="K310" i="3"/>
  <c r="I310" i="3"/>
  <c r="J310" i="3"/>
  <c r="J328" i="3"/>
  <c r="K328" i="3"/>
  <c r="I328" i="3"/>
  <c r="I317" i="3"/>
  <c r="J317" i="3"/>
  <c r="K317" i="3"/>
  <c r="I301" i="3"/>
  <c r="K301" i="3"/>
  <c r="J301" i="3"/>
  <c r="K268" i="3"/>
  <c r="J268" i="3"/>
  <c r="I268" i="3"/>
  <c r="L225" i="3"/>
  <c r="J252" i="3"/>
  <c r="I252" i="3"/>
  <c r="K252" i="3"/>
  <c r="L220" i="3"/>
  <c r="L256" i="3"/>
  <c r="L255" i="3"/>
  <c r="L242" i="3"/>
  <c r="L257" i="3"/>
  <c r="K294" i="3"/>
  <c r="J294" i="3"/>
  <c r="I294" i="3"/>
  <c r="L280" i="3"/>
  <c r="K289" i="3"/>
  <c r="J289" i="3"/>
  <c r="I289" i="3"/>
  <c r="L272" i="3"/>
  <c r="L277" i="3"/>
  <c r="J316" i="3"/>
  <c r="K316" i="3"/>
  <c r="I316" i="3"/>
  <c r="I297" i="3"/>
  <c r="K297" i="3"/>
  <c r="J297" i="3"/>
  <c r="L239" i="3"/>
  <c r="J303" i="3"/>
  <c r="K303" i="3"/>
  <c r="I303" i="3"/>
  <c r="K324" i="3"/>
  <c r="J324" i="3"/>
  <c r="I324" i="3"/>
  <c r="J247" i="3"/>
  <c r="I247" i="3"/>
  <c r="K247" i="3"/>
  <c r="K279" i="3"/>
  <c r="J279" i="3"/>
  <c r="I279" i="3"/>
  <c r="L258" i="3"/>
  <c r="J311" i="3"/>
  <c r="I311" i="3"/>
  <c r="K311" i="3"/>
  <c r="L245" i="3"/>
  <c r="L206" i="3"/>
  <c r="L222" i="3"/>
  <c r="J253" i="3"/>
  <c r="I253" i="3"/>
  <c r="K253" i="3"/>
  <c r="L196" i="3"/>
  <c r="L263" i="3"/>
  <c r="I319" i="3"/>
  <c r="K319" i="3"/>
  <c r="J319" i="3"/>
  <c r="J273" i="3"/>
  <c r="I273" i="3"/>
  <c r="K273" i="3"/>
  <c r="K276" i="3"/>
  <c r="J276" i="3"/>
  <c r="I276" i="3"/>
  <c r="J246" i="3"/>
  <c r="I246" i="3"/>
  <c r="K246" i="3"/>
  <c r="K271" i="3"/>
  <c r="J271" i="3"/>
  <c r="I271" i="3"/>
  <c r="J306" i="3"/>
  <c r="I306" i="3"/>
  <c r="K306" i="3"/>
  <c r="L249" i="3"/>
  <c r="L224" i="3"/>
  <c r="L221" i="3"/>
  <c r="J304" i="3"/>
  <c r="K304" i="3"/>
  <c r="I304" i="3"/>
  <c r="L204" i="3"/>
  <c r="K309" i="3"/>
  <c r="J309" i="3"/>
  <c r="I309" i="3"/>
  <c r="K208" i="2"/>
  <c r="J208" i="2"/>
  <c r="I208" i="2"/>
  <c r="J192" i="2"/>
  <c r="I192" i="2"/>
  <c r="K192" i="2"/>
  <c r="L175" i="2"/>
  <c r="J215" i="2"/>
  <c r="K215" i="2"/>
  <c r="I215" i="2"/>
  <c r="L145" i="2"/>
  <c r="I231" i="2"/>
  <c r="J231" i="2"/>
  <c r="K231" i="2"/>
  <c r="K209" i="2"/>
  <c r="J209" i="2"/>
  <c r="I209" i="2"/>
  <c r="L194" i="2"/>
  <c r="J183" i="2"/>
  <c r="I183" i="2"/>
  <c r="K183" i="2"/>
  <c r="L169" i="2"/>
  <c r="L151" i="2"/>
  <c r="L201" i="2"/>
  <c r="I204" i="2"/>
  <c r="K204" i="2"/>
  <c r="J204" i="2"/>
  <c r="K186" i="2"/>
  <c r="J186" i="2"/>
  <c r="I186" i="2"/>
  <c r="I191" i="2"/>
  <c r="K191" i="2"/>
  <c r="J191" i="2"/>
  <c r="J211" i="2"/>
  <c r="K211" i="2"/>
  <c r="I211" i="2"/>
  <c r="I228" i="2"/>
  <c r="J228" i="2"/>
  <c r="K228" i="2"/>
  <c r="L165" i="2"/>
  <c r="L212" i="2"/>
  <c r="K264" i="2"/>
  <c r="I264" i="2"/>
  <c r="J264" i="2"/>
  <c r="I188" i="2"/>
  <c r="K188" i="2"/>
  <c r="J188" i="2"/>
  <c r="K254" i="2"/>
  <c r="J254" i="2"/>
  <c r="I254" i="2"/>
  <c r="L200" i="2"/>
  <c r="J221" i="2"/>
  <c r="K221" i="2"/>
  <c r="I221" i="2"/>
  <c r="K265" i="2"/>
  <c r="J265" i="2"/>
  <c r="I265" i="2"/>
  <c r="J220" i="2"/>
  <c r="I220" i="2"/>
  <c r="K220" i="2"/>
  <c r="K187" i="2"/>
  <c r="J187" i="2"/>
  <c r="I187" i="2"/>
  <c r="K214" i="2"/>
  <c r="J214" i="2"/>
  <c r="I214" i="2"/>
  <c r="J195" i="2"/>
  <c r="I195" i="2"/>
  <c r="K195" i="2"/>
  <c r="K227" i="2"/>
  <c r="J227" i="2"/>
  <c r="I227" i="2"/>
  <c r="L150" i="2"/>
  <c r="K198" i="2"/>
  <c r="J198" i="2"/>
  <c r="I198" i="2"/>
  <c r="L205" i="2"/>
  <c r="K185" i="2"/>
  <c r="J185" i="2"/>
  <c r="I185" i="2"/>
  <c r="J253" i="2"/>
  <c r="I253" i="2"/>
  <c r="K253" i="2"/>
  <c r="L203" i="2"/>
  <c r="J190" i="2"/>
  <c r="K190" i="2"/>
  <c r="I190" i="2"/>
  <c r="I199" i="2"/>
  <c r="K199" i="2"/>
  <c r="J199" i="2"/>
  <c r="L171" i="2"/>
  <c r="J237" i="2"/>
  <c r="K237" i="2"/>
  <c r="I237" i="2"/>
  <c r="J189" i="2"/>
  <c r="I189" i="2"/>
  <c r="K189" i="2"/>
  <c r="K213" i="2"/>
  <c r="J213" i="2"/>
  <c r="I213" i="2"/>
  <c r="J197" i="2"/>
  <c r="K197" i="2"/>
  <c r="I197" i="2"/>
  <c r="I238" i="2"/>
  <c r="K238" i="2"/>
  <c r="J238" i="2"/>
  <c r="J202" i="2"/>
  <c r="I202" i="2"/>
  <c r="K202" i="2"/>
  <c r="J256" i="2"/>
  <c r="I256" i="2"/>
  <c r="K256" i="2"/>
  <c r="I216" i="2"/>
  <c r="K216" i="2"/>
  <c r="J216" i="2"/>
  <c r="L173" i="2"/>
  <c r="I206" i="2"/>
  <c r="K206" i="2"/>
  <c r="J206" i="2"/>
  <c r="I217" i="2"/>
  <c r="K217" i="2"/>
  <c r="J217" i="2"/>
  <c r="K230" i="2"/>
  <c r="J230" i="2"/>
  <c r="I230" i="2"/>
  <c r="J219" i="2"/>
  <c r="I219" i="2"/>
  <c r="K219" i="2"/>
  <c r="L168" i="2"/>
  <c r="L139" i="2"/>
  <c r="L170" i="2"/>
  <c r="L182" i="2"/>
  <c r="K196" i="2"/>
  <c r="J196" i="2"/>
  <c r="I196" i="2"/>
  <c r="L242" i="1"/>
  <c r="I268" i="1"/>
  <c r="K268" i="1"/>
  <c r="J268" i="1"/>
  <c r="L251" i="1"/>
  <c r="L235" i="1"/>
  <c r="L252" i="1"/>
  <c r="J291" i="1"/>
  <c r="I291" i="1"/>
  <c r="K291" i="1"/>
  <c r="J285" i="1"/>
  <c r="I285" i="1"/>
  <c r="K285" i="1"/>
  <c r="L259" i="1"/>
  <c r="J277" i="1"/>
  <c r="I277" i="1"/>
  <c r="K277" i="1"/>
  <c r="I333" i="1"/>
  <c r="K333" i="1"/>
  <c r="J333" i="1"/>
  <c r="L227" i="1"/>
  <c r="L234" i="1"/>
  <c r="L233" i="1"/>
  <c r="J302" i="1"/>
  <c r="I302" i="1"/>
  <c r="K302" i="1"/>
  <c r="L228" i="1"/>
  <c r="K297" i="1"/>
  <c r="J297" i="1"/>
  <c r="I297" i="1"/>
  <c r="I267" i="1"/>
  <c r="K267" i="1"/>
  <c r="J267" i="1"/>
  <c r="K300" i="1"/>
  <c r="J300" i="1"/>
  <c r="I300" i="1"/>
  <c r="I288" i="1"/>
  <c r="J288" i="1"/>
  <c r="K288" i="1"/>
  <c r="L240" i="1"/>
  <c r="J287" i="1"/>
  <c r="I287" i="1"/>
  <c r="K287" i="1"/>
  <c r="K280" i="1"/>
  <c r="J280" i="1"/>
  <c r="I280" i="1"/>
  <c r="J274" i="1"/>
  <c r="I274" i="1"/>
  <c r="K274" i="1"/>
  <c r="L231" i="1"/>
  <c r="I335" i="1"/>
  <c r="J335" i="1"/>
  <c r="K335" i="1"/>
  <c r="I279" i="1"/>
  <c r="K279" i="1"/>
  <c r="J279" i="1"/>
  <c r="J284" i="1"/>
  <c r="K284" i="1"/>
  <c r="I284" i="1"/>
  <c r="L256" i="1"/>
  <c r="I286" i="1"/>
  <c r="J286" i="1"/>
  <c r="K286" i="1"/>
  <c r="L229" i="1"/>
  <c r="L275" i="1"/>
  <c r="J295" i="1"/>
  <c r="I295" i="1"/>
  <c r="K295" i="1"/>
  <c r="J272" i="1"/>
  <c r="I272" i="1"/>
  <c r="K272" i="1"/>
  <c r="L255" i="1"/>
  <c r="L290" i="1"/>
  <c r="I281" i="1"/>
  <c r="K281" i="1"/>
  <c r="J281" i="1"/>
  <c r="K299" i="1"/>
  <c r="I299" i="1"/>
  <c r="J299" i="1"/>
  <c r="L248" i="1"/>
  <c r="I298" i="1"/>
  <c r="J298" i="1"/>
  <c r="K298" i="1"/>
  <c r="I269" i="1"/>
  <c r="J269" i="1"/>
  <c r="K269" i="1"/>
  <c r="J301" i="1"/>
  <c r="K301" i="1"/>
  <c r="I301" i="1"/>
  <c r="I270" i="1"/>
  <c r="J270" i="1"/>
  <c r="K270" i="1"/>
  <c r="I293" i="1"/>
  <c r="J293" i="1"/>
  <c r="K293" i="1"/>
  <c r="J283" i="1"/>
  <c r="K283" i="1"/>
  <c r="I283" i="1"/>
  <c r="L238" i="1"/>
  <c r="J264" i="1"/>
  <c r="I264" i="1"/>
  <c r="K264" i="1"/>
  <c r="J273" i="1"/>
  <c r="I273" i="1"/>
  <c r="K273" i="1"/>
  <c r="I312" i="1"/>
  <c r="J312" i="1"/>
  <c r="K312" i="1"/>
  <c r="J278" i="1"/>
  <c r="I278" i="1"/>
  <c r="K278" i="1"/>
  <c r="I276" i="1"/>
  <c r="J276" i="1"/>
  <c r="K276" i="1"/>
  <c r="I266" i="1"/>
  <c r="J266" i="1"/>
  <c r="K266" i="1"/>
  <c r="K271" i="1"/>
  <c r="J271" i="1"/>
  <c r="I271" i="1"/>
  <c r="K332" i="1"/>
  <c r="I332" i="1"/>
  <c r="J332" i="1"/>
  <c r="L250" i="1"/>
  <c r="J318" i="1"/>
  <c r="I318" i="1"/>
  <c r="K318" i="1"/>
  <c r="K296" i="1"/>
  <c r="J296" i="1"/>
  <c r="I296" i="1"/>
  <c r="L244" i="1"/>
  <c r="J294" i="1"/>
  <c r="K294" i="1"/>
  <c r="I294" i="1"/>
  <c r="J292" i="1"/>
  <c r="K292" i="1"/>
  <c r="I292" i="1"/>
  <c r="J344" i="1"/>
  <c r="I344" i="1"/>
  <c r="K344" i="1"/>
  <c r="L240" i="4" l="1"/>
  <c r="L218" i="4"/>
  <c r="K277" i="4"/>
  <c r="I283" i="4"/>
  <c r="K298" i="4"/>
  <c r="I300" i="4"/>
  <c r="J315" i="4"/>
  <c r="J304" i="4"/>
  <c r="I282" i="4"/>
  <c r="I251" i="4"/>
  <c r="I254" i="4"/>
  <c r="J320" i="4"/>
  <c r="I253" i="4"/>
  <c r="K282" i="4"/>
  <c r="L282" i="4" s="1"/>
  <c r="K263" i="4"/>
  <c r="L263" i="4" s="1"/>
  <c r="J251" i="4"/>
  <c r="L251" i="4" s="1"/>
  <c r="J286" i="4"/>
  <c r="L286" i="4" s="1"/>
  <c r="J254" i="4"/>
  <c r="L254" i="4" s="1"/>
  <c r="K305" i="4"/>
  <c r="K255" i="4"/>
  <c r="L255" i="4" s="1"/>
  <c r="I272" i="4"/>
  <c r="J272" i="4"/>
  <c r="L272" i="4" s="1"/>
  <c r="I263" i="4"/>
  <c r="I286" i="4"/>
  <c r="I315" i="4"/>
  <c r="J253" i="4"/>
  <c r="L253" i="4" s="1"/>
  <c r="I262" i="4"/>
  <c r="I271" i="4"/>
  <c r="I275" i="4"/>
  <c r="K265" i="4"/>
  <c r="I257" i="4"/>
  <c r="K325" i="4"/>
  <c r="K294" i="4"/>
  <c r="K285" i="4"/>
  <c r="L285" i="4" s="1"/>
  <c r="K259" i="4"/>
  <c r="L259" i="4" s="1"/>
  <c r="J293" i="4"/>
  <c r="I298" i="4"/>
  <c r="K312" i="4"/>
  <c r="K278" i="4"/>
  <c r="I268" i="4"/>
  <c r="J271" i="4"/>
  <c r="I274" i="4"/>
  <c r="J275" i="4"/>
  <c r="J265" i="4"/>
  <c r="L232" i="4"/>
  <c r="K303" i="4"/>
  <c r="J319" i="4"/>
  <c r="I269" i="4"/>
  <c r="J268" i="4"/>
  <c r="J264" i="4"/>
  <c r="L264" i="4" s="1"/>
  <c r="J274" i="4"/>
  <c r="L274" i="4" s="1"/>
  <c r="K260" i="4"/>
  <c r="K256" i="4"/>
  <c r="I256" i="4"/>
  <c r="J292" i="4"/>
  <c r="L280" i="1"/>
  <c r="L300" i="1"/>
  <c r="L281" i="1"/>
  <c r="L344" i="1"/>
  <c r="L285" i="1"/>
  <c r="L271" i="1"/>
  <c r="L299" i="1"/>
  <c r="L333" i="1"/>
  <c r="L297" i="1"/>
  <c r="L332" i="1"/>
  <c r="L279" i="1"/>
  <c r="L267" i="1"/>
  <c r="L204" i="2"/>
  <c r="L198" i="2"/>
  <c r="L191" i="2"/>
  <c r="L208" i="2"/>
  <c r="L227" i="2"/>
  <c r="L209" i="2"/>
  <c r="J236" i="2"/>
  <c r="K236" i="2"/>
  <c r="L214" i="2"/>
  <c r="L213" i="2"/>
  <c r="L187" i="2"/>
  <c r="L199" i="2"/>
  <c r="L254" i="2"/>
  <c r="L186" i="2"/>
  <c r="L237" i="2"/>
  <c r="L190" i="2"/>
  <c r="L183" i="2"/>
  <c r="J326" i="3"/>
  <c r="L326" i="3" s="1"/>
  <c r="L292" i="3"/>
  <c r="L291" i="3"/>
  <c r="I326" i="3"/>
  <c r="L297" i="3"/>
  <c r="L302" i="3"/>
  <c r="L289" i="3"/>
  <c r="L294" i="3"/>
  <c r="L309" i="3"/>
  <c r="L267" i="3"/>
  <c r="L310" i="3"/>
  <c r="L215" i="2"/>
  <c r="L230" i="2"/>
  <c r="L216" i="2"/>
  <c r="L195" i="2"/>
  <c r="L324" i="3"/>
  <c r="L211" i="2"/>
  <c r="L268" i="1"/>
  <c r="L253" i="3"/>
  <c r="L253" i="2"/>
  <c r="L196" i="2"/>
  <c r="L217" i="2"/>
  <c r="L265" i="2"/>
  <c r="L319" i="3"/>
  <c r="L328" i="3"/>
  <c r="L245" i="4"/>
  <c r="L279" i="4"/>
  <c r="I278" i="4"/>
  <c r="L219" i="4"/>
  <c r="L257" i="4"/>
  <c r="J278" i="4"/>
  <c r="L262" i="4"/>
  <c r="L256" i="4"/>
  <c r="L277" i="4"/>
  <c r="L267" i="4"/>
  <c r="L269" i="4"/>
  <c r="L268" i="4"/>
  <c r="L261" i="4"/>
  <c r="L252" i="4"/>
  <c r="L266" i="4"/>
  <c r="L271" i="4"/>
  <c r="L281" i="4"/>
  <c r="I280" i="4"/>
  <c r="J280" i="4"/>
  <c r="L280" i="4" s="1"/>
  <c r="L270" i="4"/>
  <c r="L283" i="4"/>
  <c r="L287" i="4"/>
  <c r="L258" i="4"/>
  <c r="L260" i="4"/>
  <c r="L273" i="4"/>
  <c r="L276" i="4"/>
  <c r="J325" i="4"/>
  <c r="I325" i="4"/>
  <c r="K300" i="4"/>
  <c r="L275" i="4"/>
  <c r="L284" i="4"/>
  <c r="K319" i="4"/>
  <c r="I303" i="4"/>
  <c r="K293" i="4"/>
  <c r="I293" i="4"/>
  <c r="K320" i="4"/>
  <c r="I304" i="4"/>
  <c r="K315" i="4"/>
  <c r="J308" i="3"/>
  <c r="I308" i="3"/>
  <c r="K308" i="3"/>
  <c r="K352" i="3"/>
  <c r="J352" i="3"/>
  <c r="I352" i="3"/>
  <c r="I353" i="3"/>
  <c r="J353" i="3"/>
  <c r="K353" i="3"/>
  <c r="L270" i="3"/>
  <c r="L306" i="3"/>
  <c r="K354" i="3"/>
  <c r="J354" i="3"/>
  <c r="I354" i="3"/>
  <c r="L279" i="3"/>
  <c r="J286" i="3"/>
  <c r="I286" i="3"/>
  <c r="K286" i="3"/>
  <c r="L268" i="3"/>
  <c r="L301" i="3"/>
  <c r="L265" i="3"/>
  <c r="K318" i="3"/>
  <c r="J318" i="3"/>
  <c r="I318" i="3"/>
  <c r="I325" i="3"/>
  <c r="J325" i="3"/>
  <c r="K325" i="3"/>
  <c r="L304" i="3"/>
  <c r="J339" i="3"/>
  <c r="I339" i="3"/>
  <c r="K339" i="3"/>
  <c r="J364" i="3"/>
  <c r="I364" i="3"/>
  <c r="K364" i="3"/>
  <c r="K371" i="3"/>
  <c r="J371" i="3"/>
  <c r="I371" i="3"/>
  <c r="J341" i="3"/>
  <c r="I341" i="3"/>
  <c r="K341" i="3"/>
  <c r="I300" i="3"/>
  <c r="K300" i="3"/>
  <c r="J300" i="3"/>
  <c r="J295" i="3"/>
  <c r="I295" i="3"/>
  <c r="K295" i="3"/>
  <c r="K350" i="3"/>
  <c r="I350" i="3"/>
  <c r="J350" i="3"/>
  <c r="L303" i="3"/>
  <c r="K298" i="3"/>
  <c r="J298" i="3"/>
  <c r="I298" i="3"/>
  <c r="I320" i="3"/>
  <c r="J320" i="3"/>
  <c r="K320" i="3"/>
  <c r="J323" i="3"/>
  <c r="K323" i="3"/>
  <c r="I323" i="3"/>
  <c r="I288" i="3"/>
  <c r="K288" i="3"/>
  <c r="J288" i="3"/>
  <c r="K305" i="3"/>
  <c r="J305" i="3"/>
  <c r="I305" i="3"/>
  <c r="K355" i="3"/>
  <c r="I355" i="3"/>
  <c r="J355" i="3"/>
  <c r="I337" i="3"/>
  <c r="K337" i="3"/>
  <c r="J337" i="3"/>
  <c r="J348" i="3"/>
  <c r="I348" i="3"/>
  <c r="K348" i="3"/>
  <c r="L311" i="3"/>
  <c r="L247" i="3"/>
  <c r="J293" i="3"/>
  <c r="I293" i="3"/>
  <c r="K293" i="3"/>
  <c r="L307" i="3"/>
  <c r="L246" i="3"/>
  <c r="J315" i="3"/>
  <c r="I315" i="3"/>
  <c r="K315" i="3"/>
  <c r="J363" i="3"/>
  <c r="K363" i="3"/>
  <c r="I363" i="3"/>
  <c r="K313" i="3"/>
  <c r="I313" i="3"/>
  <c r="J313" i="3"/>
  <c r="K349" i="3"/>
  <c r="I349" i="3"/>
  <c r="J349" i="3"/>
  <c r="I360" i="3"/>
  <c r="J360" i="3"/>
  <c r="K360" i="3"/>
  <c r="K369" i="3"/>
  <c r="I369" i="3"/>
  <c r="J369" i="3"/>
  <c r="L273" i="3"/>
  <c r="K343" i="3"/>
  <c r="J343" i="3"/>
  <c r="I343" i="3"/>
  <c r="J351" i="3"/>
  <c r="I351" i="3"/>
  <c r="K351" i="3"/>
  <c r="I338" i="3"/>
  <c r="J338" i="3"/>
  <c r="K338" i="3"/>
  <c r="L317" i="3"/>
  <c r="L296" i="3"/>
  <c r="I356" i="3"/>
  <c r="K356" i="3"/>
  <c r="J356" i="3"/>
  <c r="J312" i="3"/>
  <c r="I312" i="3"/>
  <c r="K312" i="3"/>
  <c r="I335" i="3"/>
  <c r="J335" i="3"/>
  <c r="K335" i="3"/>
  <c r="J314" i="3"/>
  <c r="I314" i="3"/>
  <c r="K314" i="3"/>
  <c r="I299" i="3"/>
  <c r="K299" i="3"/>
  <c r="J299" i="3"/>
  <c r="L316" i="3"/>
  <c r="I327" i="3"/>
  <c r="J327" i="3"/>
  <c r="K327" i="3"/>
  <c r="L251" i="3"/>
  <c r="K358" i="3"/>
  <c r="J358" i="3"/>
  <c r="I358" i="3"/>
  <c r="K287" i="3"/>
  <c r="J287" i="3"/>
  <c r="I287" i="3"/>
  <c r="J321" i="3"/>
  <c r="I321" i="3"/>
  <c r="K321" i="3"/>
  <c r="J322" i="3"/>
  <c r="I322" i="3"/>
  <c r="K322" i="3"/>
  <c r="K340" i="3"/>
  <c r="J340" i="3"/>
  <c r="I340" i="3"/>
  <c r="K344" i="3"/>
  <c r="J344" i="3"/>
  <c r="I344" i="3"/>
  <c r="L252" i="3"/>
  <c r="K334" i="3"/>
  <c r="I334" i="3"/>
  <c r="J334" i="3"/>
  <c r="L271" i="3"/>
  <c r="L276" i="3"/>
  <c r="I375" i="3"/>
  <c r="K375" i="3"/>
  <c r="J375" i="3"/>
  <c r="J366" i="3"/>
  <c r="K366" i="3"/>
  <c r="I366" i="3"/>
  <c r="J336" i="3"/>
  <c r="I336" i="3"/>
  <c r="K336" i="3"/>
  <c r="J290" i="3"/>
  <c r="I290" i="3"/>
  <c r="K290" i="3"/>
  <c r="J373" i="3"/>
  <c r="I373" i="3"/>
  <c r="K373" i="3"/>
  <c r="I374" i="3"/>
  <c r="J374" i="3"/>
  <c r="K374" i="3"/>
  <c r="J342" i="3"/>
  <c r="I342" i="3"/>
  <c r="K342" i="3"/>
  <c r="K308" i="2"/>
  <c r="J308" i="2"/>
  <c r="I308" i="2"/>
  <c r="K306" i="2"/>
  <c r="I306" i="2"/>
  <c r="J306" i="2"/>
  <c r="K239" i="2"/>
  <c r="J239" i="2"/>
  <c r="I239" i="2"/>
  <c r="L221" i="2"/>
  <c r="I293" i="2"/>
  <c r="J293" i="2"/>
  <c r="K293" i="2"/>
  <c r="J249" i="2"/>
  <c r="I249" i="2"/>
  <c r="K249" i="2"/>
  <c r="K257" i="2"/>
  <c r="J257" i="2"/>
  <c r="I257" i="2"/>
  <c r="I289" i="2"/>
  <c r="J289" i="2"/>
  <c r="K289" i="2"/>
  <c r="L238" i="2"/>
  <c r="K259" i="2"/>
  <c r="I259" i="2"/>
  <c r="J259" i="2"/>
  <c r="I248" i="2"/>
  <c r="J248" i="2"/>
  <c r="K248" i="2"/>
  <c r="I240" i="2"/>
  <c r="J240" i="2"/>
  <c r="K240" i="2"/>
  <c r="K272" i="2"/>
  <c r="J272" i="2"/>
  <c r="I272" i="2"/>
  <c r="K233" i="2"/>
  <c r="J233" i="2"/>
  <c r="I233" i="2"/>
  <c r="L256" i="2"/>
  <c r="L197" i="2"/>
  <c r="K260" i="2"/>
  <c r="J260" i="2"/>
  <c r="I260" i="2"/>
  <c r="L189" i="2"/>
  <c r="I300" i="2"/>
  <c r="J300" i="2"/>
  <c r="K300" i="2"/>
  <c r="J226" i="2"/>
  <c r="K226" i="2"/>
  <c r="I226" i="2"/>
  <c r="I229" i="2"/>
  <c r="J229" i="2"/>
  <c r="K229" i="2"/>
  <c r="J242" i="2"/>
  <c r="K242" i="2"/>
  <c r="I242" i="2"/>
  <c r="K234" i="2"/>
  <c r="J234" i="2"/>
  <c r="I234" i="2"/>
  <c r="K232" i="2"/>
  <c r="J232" i="2"/>
  <c r="I232" i="2"/>
  <c r="I255" i="2"/>
  <c r="K255" i="2"/>
  <c r="J255" i="2"/>
  <c r="K245" i="2"/>
  <c r="J245" i="2"/>
  <c r="I245" i="2"/>
  <c r="I251" i="2"/>
  <c r="K251" i="2"/>
  <c r="J251" i="2"/>
  <c r="I250" i="2"/>
  <c r="J250" i="2"/>
  <c r="K250" i="2"/>
  <c r="J282" i="2"/>
  <c r="I282" i="2"/>
  <c r="K282" i="2"/>
  <c r="J297" i="2"/>
  <c r="I297" i="2"/>
  <c r="K297" i="2"/>
  <c r="L219" i="2"/>
  <c r="I241" i="2"/>
  <c r="J241" i="2"/>
  <c r="K241" i="2"/>
  <c r="J294" i="2"/>
  <c r="K294" i="2"/>
  <c r="I294" i="2"/>
  <c r="K280" i="2"/>
  <c r="J280" i="2"/>
  <c r="I280" i="2"/>
  <c r="L231" i="2"/>
  <c r="I275" i="2"/>
  <c r="J275" i="2"/>
  <c r="K275" i="2"/>
  <c r="K247" i="2"/>
  <c r="J247" i="2"/>
  <c r="I247" i="2"/>
  <c r="K309" i="2"/>
  <c r="I309" i="2"/>
  <c r="J309" i="2"/>
  <c r="L185" i="2"/>
  <c r="L264" i="2"/>
  <c r="J261" i="2"/>
  <c r="I261" i="2"/>
  <c r="K261" i="2"/>
  <c r="L192" i="2"/>
  <c r="I262" i="2"/>
  <c r="K262" i="2"/>
  <c r="J262" i="2"/>
  <c r="L206" i="2"/>
  <c r="J263" i="2"/>
  <c r="I263" i="2"/>
  <c r="K263" i="2"/>
  <c r="I295" i="2"/>
  <c r="K295" i="2"/>
  <c r="J295" i="2"/>
  <c r="J271" i="2"/>
  <c r="K271" i="2"/>
  <c r="I271" i="2"/>
  <c r="L188" i="2"/>
  <c r="K246" i="2"/>
  <c r="J246" i="2"/>
  <c r="I246" i="2"/>
  <c r="J298" i="2"/>
  <c r="K298" i="2"/>
  <c r="I298" i="2"/>
  <c r="K252" i="2"/>
  <c r="J252" i="2"/>
  <c r="I252" i="2"/>
  <c r="J270" i="2"/>
  <c r="I270" i="2"/>
  <c r="K270" i="2"/>
  <c r="K243" i="2"/>
  <c r="J243" i="2"/>
  <c r="I243" i="2"/>
  <c r="L228" i="2"/>
  <c r="I235" i="2"/>
  <c r="K235" i="2"/>
  <c r="J235" i="2"/>
  <c r="I274" i="2"/>
  <c r="J274" i="2"/>
  <c r="K274" i="2"/>
  <c r="I258" i="2"/>
  <c r="K258" i="2"/>
  <c r="J258" i="2"/>
  <c r="J291" i="2"/>
  <c r="K291" i="2"/>
  <c r="I291" i="2"/>
  <c r="I288" i="2"/>
  <c r="K288" i="2"/>
  <c r="J288" i="2"/>
  <c r="L202" i="2"/>
  <c r="L220" i="2"/>
  <c r="K281" i="2"/>
  <c r="I281" i="2"/>
  <c r="J281" i="2"/>
  <c r="K244" i="2"/>
  <c r="J244" i="2"/>
  <c r="I244" i="2"/>
  <c r="K323" i="1"/>
  <c r="J323" i="1"/>
  <c r="I323" i="1"/>
  <c r="L277" i="1"/>
  <c r="L294" i="1"/>
  <c r="L276" i="1"/>
  <c r="L293" i="1"/>
  <c r="L298" i="1"/>
  <c r="I310" i="1"/>
  <c r="K310" i="1"/>
  <c r="J310" i="1"/>
  <c r="L284" i="1"/>
  <c r="L274" i="1"/>
  <c r="I337" i="1"/>
  <c r="J337" i="1"/>
  <c r="K337" i="1"/>
  <c r="K308" i="1"/>
  <c r="I308" i="1"/>
  <c r="J308" i="1"/>
  <c r="K321" i="1"/>
  <c r="I321" i="1"/>
  <c r="J321" i="1"/>
  <c r="J342" i="1"/>
  <c r="I342" i="1"/>
  <c r="K342" i="1"/>
  <c r="L273" i="1"/>
  <c r="L335" i="1"/>
  <c r="K317" i="1"/>
  <c r="J317" i="1"/>
  <c r="I317" i="1"/>
  <c r="J339" i="1"/>
  <c r="I339" i="1"/>
  <c r="K339" i="1"/>
  <c r="K314" i="1"/>
  <c r="I314" i="1"/>
  <c r="J314" i="1"/>
  <c r="J309" i="1"/>
  <c r="K309" i="1"/>
  <c r="I309" i="1"/>
  <c r="I328" i="1"/>
  <c r="J328" i="1"/>
  <c r="K328" i="1"/>
  <c r="K340" i="1"/>
  <c r="J340" i="1"/>
  <c r="I340" i="1"/>
  <c r="L278" i="1"/>
  <c r="L264" i="1"/>
  <c r="L286" i="1"/>
  <c r="I324" i="1"/>
  <c r="J324" i="1"/>
  <c r="K324" i="1"/>
  <c r="J313" i="1"/>
  <c r="K313" i="1"/>
  <c r="I313" i="1"/>
  <c r="J325" i="1"/>
  <c r="K325" i="1"/>
  <c r="I325" i="1"/>
  <c r="I322" i="1"/>
  <c r="J322" i="1"/>
  <c r="K322" i="1"/>
  <c r="L318" i="1"/>
  <c r="L301" i="1"/>
  <c r="J341" i="1"/>
  <c r="I341" i="1"/>
  <c r="K341" i="1"/>
  <c r="J338" i="1"/>
  <c r="I338" i="1"/>
  <c r="K338" i="1"/>
  <c r="I336" i="1"/>
  <c r="J336" i="1"/>
  <c r="K336" i="1"/>
  <c r="L266" i="1"/>
  <c r="K316" i="1"/>
  <c r="J316" i="1"/>
  <c r="I316" i="1"/>
  <c r="K319" i="1"/>
  <c r="J319" i="1"/>
  <c r="I319" i="1"/>
  <c r="I334" i="1"/>
  <c r="K334" i="1"/>
  <c r="J334" i="1"/>
  <c r="L287" i="1"/>
  <c r="L291" i="1"/>
  <c r="K330" i="1"/>
  <c r="J330" i="1"/>
  <c r="I330" i="1"/>
  <c r="J329" i="1"/>
  <c r="K329" i="1"/>
  <c r="I329" i="1"/>
  <c r="L295" i="1"/>
  <c r="K331" i="1"/>
  <c r="I331" i="1"/>
  <c r="J331" i="1"/>
  <c r="K345" i="1"/>
  <c r="J345" i="1"/>
  <c r="I345" i="1"/>
  <c r="J343" i="1"/>
  <c r="I343" i="1"/>
  <c r="K343" i="1"/>
  <c r="K320" i="1"/>
  <c r="I320" i="1"/>
  <c r="J320" i="1"/>
  <c r="L292" i="1"/>
  <c r="L312" i="1"/>
  <c r="L269" i="1"/>
  <c r="I307" i="1"/>
  <c r="J307" i="1"/>
  <c r="K307" i="1"/>
  <c r="K326" i="1"/>
  <c r="I326" i="1"/>
  <c r="J326" i="1"/>
  <c r="L283" i="1"/>
  <c r="L272" i="1"/>
  <c r="L288" i="1"/>
  <c r="L302" i="1"/>
  <c r="K315" i="1"/>
  <c r="I315" i="1"/>
  <c r="J315" i="1"/>
  <c r="L296" i="1"/>
  <c r="K311" i="1"/>
  <c r="I311" i="1"/>
  <c r="J311" i="1"/>
  <c r="K327" i="1"/>
  <c r="I327" i="1"/>
  <c r="J327" i="1"/>
  <c r="L270" i="1"/>
  <c r="L265" i="4" l="1"/>
  <c r="L278" i="4"/>
  <c r="J303" i="4"/>
  <c r="L303" i="4" s="1"/>
  <c r="J298" i="4"/>
  <c r="L298" i="4" s="1"/>
  <c r="I312" i="4"/>
  <c r="I320" i="4"/>
  <c r="I305" i="4"/>
  <c r="I294" i="4"/>
  <c r="J312" i="4"/>
  <c r="L312" i="4" s="1"/>
  <c r="K304" i="4"/>
  <c r="L304" i="4" s="1"/>
  <c r="J305" i="4"/>
  <c r="L305" i="4" s="1"/>
  <c r="J294" i="4"/>
  <c r="L294" i="4" s="1"/>
  <c r="I292" i="4"/>
  <c r="K292" i="4"/>
  <c r="L292" i="4" s="1"/>
  <c r="I318" i="4"/>
  <c r="I319" i="4"/>
  <c r="J300" i="4"/>
  <c r="K323" i="4"/>
  <c r="L316" i="1"/>
  <c r="L326" i="1"/>
  <c r="L327" i="1"/>
  <c r="L319" i="1"/>
  <c r="L323" i="1"/>
  <c r="L342" i="1"/>
  <c r="L320" i="1"/>
  <c r="L314" i="1"/>
  <c r="L321" i="1"/>
  <c r="L334" i="1"/>
  <c r="L322" i="1"/>
  <c r="L308" i="1"/>
  <c r="L311" i="1"/>
  <c r="L340" i="1"/>
  <c r="L345" i="1"/>
  <c r="L236" i="2"/>
  <c r="L295" i="2"/>
  <c r="L280" i="2"/>
  <c r="L309" i="2"/>
  <c r="L260" i="2"/>
  <c r="L255" i="2"/>
  <c r="L288" i="2"/>
  <c r="L308" i="2"/>
  <c r="L358" i="3"/>
  <c r="L356" i="3"/>
  <c r="L337" i="3"/>
  <c r="L288" i="3"/>
  <c r="L371" i="3"/>
  <c r="L369" i="3"/>
  <c r="L375" i="3"/>
  <c r="L287" i="3"/>
  <c r="L321" i="3"/>
  <c r="L293" i="3"/>
  <c r="L352" i="3"/>
  <c r="L334" i="3"/>
  <c r="L353" i="3"/>
  <c r="L355" i="3"/>
  <c r="L350" i="3"/>
  <c r="L313" i="3"/>
  <c r="L318" i="3"/>
  <c r="L305" i="3"/>
  <c r="L298" i="3"/>
  <c r="L354" i="3"/>
  <c r="K338" i="2"/>
  <c r="L240" i="2"/>
  <c r="L307" i="1"/>
  <c r="L337" i="1"/>
  <c r="L298" i="2"/>
  <c r="L262" i="2"/>
  <c r="L234" i="2"/>
  <c r="L272" i="2"/>
  <c r="L239" i="2"/>
  <c r="L229" i="2"/>
  <c r="L241" i="2"/>
  <c r="L308" i="3"/>
  <c r="L328" i="1"/>
  <c r="L322" i="3"/>
  <c r="L339" i="3"/>
  <c r="L351" i="3"/>
  <c r="L300" i="2"/>
  <c r="L317" i="1"/>
  <c r="L349" i="3"/>
  <c r="L324" i="1"/>
  <c r="L226" i="2"/>
  <c r="L310" i="1"/>
  <c r="L251" i="2"/>
  <c r="L340" i="3"/>
  <c r="L343" i="3"/>
  <c r="L319" i="4"/>
  <c r="L320" i="4"/>
  <c r="L325" i="4"/>
  <c r="L300" i="4"/>
  <c r="I296" i="4"/>
  <c r="K296" i="4"/>
  <c r="J296" i="4"/>
  <c r="K316" i="4"/>
  <c r="J316" i="4"/>
  <c r="I316" i="4"/>
  <c r="I324" i="4"/>
  <c r="K324" i="4"/>
  <c r="J324" i="4"/>
  <c r="J314" i="4"/>
  <c r="I314" i="4"/>
  <c r="K314" i="4"/>
  <c r="K328" i="4"/>
  <c r="J328" i="4"/>
  <c r="I328" i="4"/>
  <c r="J302" i="4"/>
  <c r="K302" i="4"/>
  <c r="I302" i="4"/>
  <c r="K306" i="4"/>
  <c r="J306" i="4"/>
  <c r="I306" i="4"/>
  <c r="K326" i="4"/>
  <c r="J326" i="4"/>
  <c r="I326" i="4"/>
  <c r="K299" i="4"/>
  <c r="J299" i="4"/>
  <c r="I299" i="4"/>
  <c r="K327" i="4"/>
  <c r="J327" i="4"/>
  <c r="I327" i="4"/>
  <c r="K309" i="4"/>
  <c r="J309" i="4"/>
  <c r="I309" i="4"/>
  <c r="I301" i="4"/>
  <c r="K301" i="4"/>
  <c r="J301" i="4"/>
  <c r="K311" i="4"/>
  <c r="J311" i="4"/>
  <c r="I311" i="4"/>
  <c r="J297" i="4"/>
  <c r="I297" i="4"/>
  <c r="K297" i="4"/>
  <c r="I295" i="4"/>
  <c r="K295" i="4"/>
  <c r="J295" i="4"/>
  <c r="K318" i="4"/>
  <c r="J318" i="4"/>
  <c r="J307" i="4"/>
  <c r="K307" i="4"/>
  <c r="I307" i="4"/>
  <c r="K321" i="4"/>
  <c r="J321" i="4"/>
  <c r="I321" i="4"/>
  <c r="L315" i="4"/>
  <c r="J322" i="4"/>
  <c r="I322" i="4"/>
  <c r="K322" i="4"/>
  <c r="J308" i="4"/>
  <c r="I308" i="4"/>
  <c r="K308" i="4"/>
  <c r="L293" i="4"/>
  <c r="J313" i="4"/>
  <c r="I313" i="4"/>
  <c r="K313" i="4"/>
  <c r="I310" i="4"/>
  <c r="J310" i="4"/>
  <c r="K310" i="4"/>
  <c r="I317" i="4"/>
  <c r="K317" i="4"/>
  <c r="J317" i="4"/>
  <c r="I370" i="3"/>
  <c r="J370" i="3"/>
  <c r="K370" i="3"/>
  <c r="J333" i="3"/>
  <c r="I333" i="3"/>
  <c r="K333" i="3"/>
  <c r="K361" i="3"/>
  <c r="J361" i="3"/>
  <c r="I361" i="3"/>
  <c r="L290" i="3"/>
  <c r="L299" i="3"/>
  <c r="L312" i="3"/>
  <c r="L338" i="3"/>
  <c r="I368" i="3"/>
  <c r="K368" i="3"/>
  <c r="J368" i="3"/>
  <c r="L348" i="3"/>
  <c r="L295" i="3"/>
  <c r="L374" i="3"/>
  <c r="K372" i="3"/>
  <c r="J372" i="3"/>
  <c r="I372" i="3"/>
  <c r="L363" i="3"/>
  <c r="L325" i="3"/>
  <c r="L366" i="3"/>
  <c r="L327" i="3"/>
  <c r="L314" i="3"/>
  <c r="J346" i="3"/>
  <c r="K346" i="3"/>
  <c r="I346" i="3"/>
  <c r="L323" i="3"/>
  <c r="J367" i="3"/>
  <c r="I367" i="3"/>
  <c r="K367" i="3"/>
  <c r="K345" i="3"/>
  <c r="J345" i="3"/>
  <c r="I345" i="3"/>
  <c r="I365" i="3"/>
  <c r="J365" i="3"/>
  <c r="K365" i="3"/>
  <c r="I359" i="3"/>
  <c r="K359" i="3"/>
  <c r="J359" i="3"/>
  <c r="L335" i="3"/>
  <c r="L320" i="3"/>
  <c r="L341" i="3"/>
  <c r="L286" i="3"/>
  <c r="L373" i="3"/>
  <c r="J347" i="3"/>
  <c r="I347" i="3"/>
  <c r="K347" i="3"/>
  <c r="L315" i="3"/>
  <c r="L364" i="3"/>
  <c r="J357" i="3"/>
  <c r="K357" i="3"/>
  <c r="I357" i="3"/>
  <c r="I362" i="3"/>
  <c r="J362" i="3"/>
  <c r="K362" i="3"/>
  <c r="L342" i="3"/>
  <c r="L336" i="3"/>
  <c r="L344" i="3"/>
  <c r="L360" i="3"/>
  <c r="L300" i="3"/>
  <c r="L244" i="2"/>
  <c r="L235" i="2"/>
  <c r="I292" i="2"/>
  <c r="K292" i="2"/>
  <c r="J292" i="2"/>
  <c r="L246" i="2"/>
  <c r="L261" i="2"/>
  <c r="J287" i="2"/>
  <c r="K287" i="2"/>
  <c r="I287" i="2"/>
  <c r="L275" i="2"/>
  <c r="L297" i="2"/>
  <c r="I302" i="2"/>
  <c r="K302" i="2"/>
  <c r="J302" i="2"/>
  <c r="J296" i="2"/>
  <c r="K296" i="2"/>
  <c r="I296" i="2"/>
  <c r="L270" i="2"/>
  <c r="L250" i="2"/>
  <c r="L263" i="2"/>
  <c r="I299" i="2"/>
  <c r="J299" i="2"/>
  <c r="K299" i="2"/>
  <c r="K278" i="2"/>
  <c r="I278" i="2"/>
  <c r="J278" i="2"/>
  <c r="K325" i="2"/>
  <c r="I325" i="2"/>
  <c r="J325" i="2"/>
  <c r="K276" i="2"/>
  <c r="J276" i="2"/>
  <c r="I276" i="2"/>
  <c r="I301" i="2"/>
  <c r="J301" i="2"/>
  <c r="K301" i="2"/>
  <c r="I283" i="2"/>
  <c r="K283" i="2"/>
  <c r="J283" i="2"/>
  <c r="J279" i="2"/>
  <c r="K279" i="2"/>
  <c r="I279" i="2"/>
  <c r="L271" i="2"/>
  <c r="L242" i="2"/>
  <c r="L248" i="2"/>
  <c r="L291" i="2"/>
  <c r="L294" i="2"/>
  <c r="L274" i="2"/>
  <c r="I284" i="2"/>
  <c r="J284" i="2"/>
  <c r="K284" i="2"/>
  <c r="I303" i="2"/>
  <c r="J303" i="2"/>
  <c r="K303" i="2"/>
  <c r="I277" i="2"/>
  <c r="K277" i="2"/>
  <c r="J277" i="2"/>
  <c r="I304" i="2"/>
  <c r="K304" i="2"/>
  <c r="J304" i="2"/>
  <c r="J290" i="2"/>
  <c r="K290" i="2"/>
  <c r="I290" i="2"/>
  <c r="K286" i="2"/>
  <c r="J286" i="2"/>
  <c r="I286" i="2"/>
  <c r="K285" i="2"/>
  <c r="I285" i="2"/>
  <c r="J285" i="2"/>
  <c r="L258" i="2"/>
  <c r="L252" i="2"/>
  <c r="L282" i="2"/>
  <c r="L245" i="2"/>
  <c r="L232" i="2"/>
  <c r="L257" i="2"/>
  <c r="L289" i="2"/>
  <c r="L281" i="2"/>
  <c r="K307" i="2"/>
  <c r="J307" i="2"/>
  <c r="I307" i="2"/>
  <c r="K333" i="2"/>
  <c r="J333" i="2"/>
  <c r="I333" i="2"/>
  <c r="L233" i="2"/>
  <c r="I305" i="2"/>
  <c r="K305" i="2"/>
  <c r="J305" i="2"/>
  <c r="L306" i="2"/>
  <c r="L249" i="2"/>
  <c r="L293" i="2"/>
  <c r="L243" i="2"/>
  <c r="L247" i="2"/>
  <c r="I353" i="2"/>
  <c r="K353" i="2"/>
  <c r="J353" i="2"/>
  <c r="K273" i="2"/>
  <c r="I273" i="2"/>
  <c r="J273" i="2"/>
  <c r="L259" i="2"/>
  <c r="L309" i="1"/>
  <c r="L325" i="1"/>
  <c r="L329" i="1"/>
  <c r="L343" i="1"/>
  <c r="L313" i="1"/>
  <c r="L330" i="1"/>
  <c r="L341" i="1"/>
  <c r="L315" i="1"/>
  <c r="L339" i="1"/>
  <c r="L338" i="1"/>
  <c r="L331" i="1"/>
  <c r="L336" i="1"/>
  <c r="I323" i="4" l="1"/>
  <c r="J323" i="4"/>
  <c r="L323" i="4" s="1"/>
  <c r="I338" i="2"/>
  <c r="L353" i="2"/>
  <c r="L286" i="2"/>
  <c r="J338" i="2"/>
  <c r="L333" i="2"/>
  <c r="L276" i="2"/>
  <c r="L307" i="2"/>
  <c r="L283" i="2"/>
  <c r="L302" i="2"/>
  <c r="L292" i="2"/>
  <c r="L285" i="2"/>
  <c r="L277" i="2"/>
  <c r="L299" i="2"/>
  <c r="L345" i="3"/>
  <c r="L368" i="3"/>
  <c r="L361" i="3"/>
  <c r="L279" i="2"/>
  <c r="L301" i="2"/>
  <c r="L284" i="2"/>
  <c r="L287" i="2"/>
  <c r="L372" i="3"/>
  <c r="L309" i="4"/>
  <c r="L324" i="4"/>
  <c r="L295" i="4"/>
  <c r="L311" i="4"/>
  <c r="L299" i="4"/>
  <c r="L296" i="4"/>
  <c r="L328" i="4"/>
  <c r="L316" i="4"/>
  <c r="L327" i="4"/>
  <c r="L317" i="4"/>
  <c r="L297" i="4"/>
  <c r="L307" i="4"/>
  <c r="L308" i="4"/>
  <c r="L318" i="4"/>
  <c r="L310" i="4"/>
  <c r="L313" i="4"/>
  <c r="L326" i="4"/>
  <c r="L322" i="4"/>
  <c r="L321" i="4"/>
  <c r="L301" i="4"/>
  <c r="L302" i="4"/>
  <c r="L306" i="4"/>
  <c r="L314" i="4"/>
  <c r="L346" i="3"/>
  <c r="L333" i="3"/>
  <c r="L362" i="3"/>
  <c r="L367" i="3"/>
  <c r="L370" i="3"/>
  <c r="L365" i="3"/>
  <c r="L347" i="3"/>
  <c r="L357" i="3"/>
  <c r="L359" i="3"/>
  <c r="K315" i="2"/>
  <c r="J315" i="2"/>
  <c r="I315" i="2"/>
  <c r="K340" i="2"/>
  <c r="J340" i="2"/>
  <c r="I340" i="2"/>
  <c r="I322" i="2"/>
  <c r="J322" i="2"/>
  <c r="K322" i="2"/>
  <c r="K328" i="2"/>
  <c r="J328" i="2"/>
  <c r="I328" i="2"/>
  <c r="L273" i="2"/>
  <c r="K346" i="2"/>
  <c r="J346" i="2"/>
  <c r="I346" i="2"/>
  <c r="K330" i="2"/>
  <c r="J330" i="2"/>
  <c r="I330" i="2"/>
  <c r="I321" i="2"/>
  <c r="J321" i="2"/>
  <c r="K321" i="2"/>
  <c r="I351" i="2"/>
  <c r="K351" i="2"/>
  <c r="J351" i="2"/>
  <c r="K316" i="2"/>
  <c r="J316" i="2"/>
  <c r="L316" i="2" s="1"/>
  <c r="I316" i="2"/>
  <c r="L325" i="2"/>
  <c r="L296" i="2"/>
  <c r="K350" i="2"/>
  <c r="J350" i="2"/>
  <c r="I350" i="2"/>
  <c r="I334" i="2"/>
  <c r="K334" i="2"/>
  <c r="J334" i="2"/>
  <c r="I345" i="2"/>
  <c r="J345" i="2"/>
  <c r="K345" i="2"/>
  <c r="K343" i="2"/>
  <c r="J343" i="2"/>
  <c r="I343" i="2"/>
  <c r="L290" i="2"/>
  <c r="L303" i="2"/>
  <c r="K344" i="2"/>
  <c r="J344" i="2"/>
  <c r="I344" i="2"/>
  <c r="J324" i="2"/>
  <c r="K324" i="2"/>
  <c r="I324" i="2"/>
  <c r="J332" i="2"/>
  <c r="K332" i="2"/>
  <c r="I332" i="2"/>
  <c r="K342" i="2"/>
  <c r="J342" i="2"/>
  <c r="I342" i="2"/>
  <c r="I336" i="2"/>
  <c r="K336" i="2"/>
  <c r="J336" i="2"/>
  <c r="K337" i="2"/>
  <c r="J337" i="2"/>
  <c r="I337" i="2"/>
  <c r="J329" i="2"/>
  <c r="I329" i="2"/>
  <c r="K329" i="2"/>
  <c r="L305" i="2"/>
  <c r="I317" i="2"/>
  <c r="K317" i="2"/>
  <c r="J317" i="2"/>
  <c r="K327" i="2"/>
  <c r="I327" i="2"/>
  <c r="J327" i="2"/>
  <c r="I331" i="2"/>
  <c r="K331" i="2"/>
  <c r="J331" i="2"/>
  <c r="J314" i="2"/>
  <c r="I314" i="2"/>
  <c r="K314" i="2"/>
  <c r="I339" i="2"/>
  <c r="K339" i="2"/>
  <c r="J339" i="2"/>
  <c r="I319" i="2"/>
  <c r="K319" i="2"/>
  <c r="J319" i="2"/>
  <c r="L304" i="2"/>
  <c r="I326" i="2"/>
  <c r="J326" i="2"/>
  <c r="K326" i="2"/>
  <c r="I341" i="2"/>
  <c r="J341" i="2"/>
  <c r="K341" i="2"/>
  <c r="L278" i="2"/>
  <c r="K352" i="2"/>
  <c r="J352" i="2"/>
  <c r="I352" i="2"/>
  <c r="J335" i="2"/>
  <c r="I335" i="2"/>
  <c r="K335" i="2"/>
  <c r="K348" i="2"/>
  <c r="J348" i="2"/>
  <c r="I348" i="2"/>
  <c r="J320" i="2"/>
  <c r="I320" i="2"/>
  <c r="K320" i="2"/>
  <c r="J318" i="2"/>
  <c r="K318" i="2"/>
  <c r="I318" i="2"/>
  <c r="L338" i="2"/>
  <c r="K323" i="2"/>
  <c r="J323" i="2"/>
  <c r="I323" i="2"/>
  <c r="I349" i="2"/>
  <c r="K349" i="2"/>
  <c r="J349" i="2"/>
  <c r="K347" i="2"/>
  <c r="I347" i="2"/>
  <c r="J347" i="2"/>
  <c r="L330" i="2" l="1"/>
  <c r="L344" i="2"/>
  <c r="L352" i="2"/>
  <c r="L336" i="2"/>
  <c r="L348" i="2"/>
  <c r="L334" i="2"/>
  <c r="L346" i="2"/>
  <c r="L337" i="2"/>
  <c r="L350" i="2"/>
  <c r="L328" i="2"/>
  <c r="L315" i="2"/>
  <c r="L349" i="2"/>
  <c r="L342" i="2"/>
  <c r="L340" i="2"/>
  <c r="L320" i="2"/>
  <c r="L318" i="2"/>
  <c r="L345" i="2"/>
  <c r="L335" i="2"/>
  <c r="L321" i="2"/>
  <c r="L351" i="2"/>
  <c r="L347" i="2"/>
  <c r="L339" i="2"/>
  <c r="L317" i="2"/>
  <c r="L314" i="2"/>
  <c r="L341" i="2"/>
  <c r="L323" i="2"/>
  <c r="L326" i="2"/>
  <c r="L331" i="2"/>
  <c r="L329" i="2"/>
  <c r="L332" i="2"/>
  <c r="L343" i="2"/>
  <c r="L322" i="2"/>
  <c r="L319" i="2"/>
  <c r="L327" i="2"/>
  <c r="L324" i="2"/>
</calcChain>
</file>

<file path=xl/sharedStrings.xml><?xml version="1.0" encoding="utf-8"?>
<sst xmlns="http://schemas.openxmlformats.org/spreadsheetml/2006/main" count="1712" uniqueCount="1040">
  <si>
    <t>males</t>
  </si>
  <si>
    <t>log2 expression</t>
  </si>
  <si>
    <t>mean log2(Geom-normalized data) per treatment</t>
  </si>
  <si>
    <t>treat</t>
  </si>
  <si>
    <t>Contr1</t>
  </si>
  <si>
    <t>Contr2</t>
  </si>
  <si>
    <t>Contr3</t>
  </si>
  <si>
    <t>Contr4</t>
  </si>
  <si>
    <t>Contr5</t>
  </si>
  <si>
    <t>Contr6</t>
  </si>
  <si>
    <t>Contr</t>
  </si>
  <si>
    <t>mean log2(Geom-normalized data)</t>
  </si>
  <si>
    <t>SD</t>
  </si>
  <si>
    <t>Anzahl</t>
  </si>
  <si>
    <t>SEM</t>
  </si>
  <si>
    <t>isor2</t>
  </si>
  <si>
    <t>18S</t>
  </si>
  <si>
    <t>ef</t>
  </si>
  <si>
    <t>tub</t>
  </si>
  <si>
    <t>bactin</t>
  </si>
  <si>
    <t>neurod</t>
  </si>
  <si>
    <t>air 1</t>
  </si>
  <si>
    <t>air 2</t>
  </si>
  <si>
    <t>air 3</t>
  </si>
  <si>
    <t>air 4</t>
  </si>
  <si>
    <t>air 5</t>
  </si>
  <si>
    <t>air 6</t>
  </si>
  <si>
    <t>females</t>
  </si>
  <si>
    <t>crf R2</t>
  </si>
  <si>
    <t>Female</t>
  </si>
  <si>
    <t xml:space="preserve">Tel </t>
  </si>
  <si>
    <t>HPI genes</t>
  </si>
  <si>
    <t xml:space="preserve">     eigenvalue variance.percent cumulative.variance.percent</t>
  </si>
  <si>
    <t>Dim.1 3.53358860        44.169858                    44.16986</t>
  </si>
  <si>
    <t>Dim.2 1.55383512        19.422939                    63.59280</t>
  </si>
  <si>
    <t>Dim.3 1.29350723        16.168840                    79.76164</t>
  </si>
  <si>
    <t>Dim.4 1.00356829        12.544604                    92.30624</t>
  </si>
  <si>
    <t>Dim.5 0.27447030         3.430879                    95.73712</t>
  </si>
  <si>
    <t>Dim.6 0.15758458         1.969807                    97.70693</t>
  </si>
  <si>
    <t>Dim.7 0.10308587         1.288573                    98.99550</t>
  </si>
  <si>
    <t>Dim.8 0.08036001         1.004500                   100.00000</t>
  </si>
  <si>
    <t>IEGs</t>
  </si>
  <si>
    <t xml:space="preserve">         eigenvalue variance.percent cumulative.variance.percent</t>
  </si>
  <si>
    <t>Dim.1  4.760733e+00     4.327939e+01                    43.27939</t>
  </si>
  <si>
    <t>Dim.2  1.884760e+00     1.713418e+01                    60.41357</t>
  </si>
  <si>
    <t>Dim.3  1.394880e+00     1.268073e+01                    73.09430</t>
  </si>
  <si>
    <t>Dim.4  1.048388e+00     9.530804e+00                    82.62510</t>
  </si>
  <si>
    <t>Dim.5  6.383607e-01     5.803279e+00                    88.42838</t>
  </si>
  <si>
    <t>Dim.6  5.167838e-01     4.698034e+00                    93.12642</t>
  </si>
  <si>
    <t>Dim.7  4.007368e-01     3.643062e+00                    96.76948</t>
  </si>
  <si>
    <t>Dim.8  2.692335e-01     2.447577e+00                    99.21706</t>
  </si>
  <si>
    <t>Dim.9  6.150625e-02     5.591478e-01                    99.77620</t>
  </si>
  <si>
    <t>Dim.10 2.461751e-02     2.237956e-01                   100.00000</t>
  </si>
  <si>
    <t>Dim.11 7.850705e-33     7.137004e-32                   100.00000</t>
  </si>
  <si>
    <t>appetite</t>
  </si>
  <si>
    <t xml:space="preserve">     eigenvalue variance.percent</t>
  </si>
  <si>
    <t>Dim.1 2.47658849        49.531770</t>
  </si>
  <si>
    <t>Dim.2 1.21219276        24.243855</t>
  </si>
  <si>
    <t>Dim.3 0.82672742        16.534548</t>
  </si>
  <si>
    <t>Dim.4 0.41537266         8.307453</t>
  </si>
  <si>
    <t>Dim.5 0.06911867         1.382373</t>
  </si>
  <si>
    <t xml:space="preserve">      cumulative.variance.percent</t>
  </si>
  <si>
    <t>Dim.1                    49.53177</t>
  </si>
  <si>
    <t>Dim.2                    73.77562</t>
  </si>
  <si>
    <t>Dim.3                    90.31017</t>
  </si>
  <si>
    <t>Dim.4                    98.61763</t>
  </si>
  <si>
    <t>Dim.5                   100.00000</t>
  </si>
  <si>
    <t>Rest</t>
  </si>
  <si>
    <t xml:space="preserve"> eigenvalue variance.percent</t>
  </si>
  <si>
    <t>Dim.1  6.38056839       58.0051672</t>
  </si>
  <si>
    <t>Dim.2  1.73761059       15.7964599</t>
  </si>
  <si>
    <t>Dim.3  0.97196347        8.8360316</t>
  </si>
  <si>
    <t>Dim.4  0.58081335        5.2801214</t>
  </si>
  <si>
    <t>Dim.5  0.45772771        4.1611610</t>
  </si>
  <si>
    <t>Dim.6  0.42971782        3.9065256</t>
  </si>
  <si>
    <t>Dim.7  0.20444856        1.8586233</t>
  </si>
  <si>
    <t>Dim.8  0.10205211        0.9277464</t>
  </si>
  <si>
    <t>Dim.9  0.07018785        0.6380713</t>
  </si>
  <si>
    <t>Dim.10 0.05053569        0.4594154</t>
  </si>
  <si>
    <t>Dim.11 0.01437446        0.1306769</t>
  </si>
  <si>
    <t xml:space="preserve">       cumulative.variance.percent</t>
  </si>
  <si>
    <t>Dim.1                     58.00517</t>
  </si>
  <si>
    <t>Dim.2                     73.80163</t>
  </si>
  <si>
    <t>Dim.3                     82.63766</t>
  </si>
  <si>
    <t>Dim.4                     87.91778</t>
  </si>
  <si>
    <t>Dim.5                     92.07894</t>
  </si>
  <si>
    <t>Dim.6                     95.98547</t>
  </si>
  <si>
    <t>Dim.7                     97.84409</t>
  </si>
  <si>
    <t>Dim.8                     98.77184</t>
  </si>
  <si>
    <t>Dim.9                     99.40991</t>
  </si>
  <si>
    <t>Dim.10                    99.86932</t>
  </si>
  <si>
    <t>Dim.11                   100.00000</t>
  </si>
  <si>
    <t>&gt;</t>
  </si>
  <si>
    <t>Hyp</t>
  </si>
  <si>
    <t>Dim.1 3.35368646        41.921081</t>
  </si>
  <si>
    <t>Dim.2 1.19882342        14.985293</t>
  </si>
  <si>
    <t>Dim.3 1.08159116        13.519889</t>
  </si>
  <si>
    <t>Dim.4 0.94958953        11.869869</t>
  </si>
  <si>
    <t>Dim.5 0.71426943         8.928368</t>
  </si>
  <si>
    <t>Dim.6 0.34837332         4.354667</t>
  </si>
  <si>
    <t>Dim.7 0.25932381         3.241548</t>
  </si>
  <si>
    <t>Dim.8 0.09434287         1.179286</t>
  </si>
  <si>
    <t>Dim.1                    41.92108</t>
  </si>
  <si>
    <t>Dim.2                    56.90637</t>
  </si>
  <si>
    <t>Dim.3                    70.42626</t>
  </si>
  <si>
    <t>Dim.4                    82.29613</t>
  </si>
  <si>
    <t>Dim.5                    91.22450</t>
  </si>
  <si>
    <t>Dim.6                    95.57917</t>
  </si>
  <si>
    <t>Dim.7                    98.82071</t>
  </si>
  <si>
    <t>Dim.8                   100.00000</t>
  </si>
  <si>
    <t xml:space="preserve">      eigenvalue variance.percent</t>
  </si>
  <si>
    <t>Dim.1  3.707230e+00     3.370209e+01</t>
  </si>
  <si>
    <t>Dim.2  3.010567e+00     2.736879e+01</t>
  </si>
  <si>
    <t>Dim.3  1.322366e+00     1.202151e+01</t>
  </si>
  <si>
    <t>Dim.4  1.142016e+00     1.038197e+01</t>
  </si>
  <si>
    <t>Dim.5  6.655656e-01     6.050596e+00</t>
  </si>
  <si>
    <t>Dim.6  5.557834e-01     5.052576e+00</t>
  </si>
  <si>
    <t>Dim.7  2.517625e-01     2.288750e+00</t>
  </si>
  <si>
    <t>Dim.8  2.269476e-01     2.063160e+00</t>
  </si>
  <si>
    <t>Dim.9  7.168984e-02     6.517259e-01</t>
  </si>
  <si>
    <t>Dim.10 4.607120e-02     4.188291e-01</t>
  </si>
  <si>
    <t>Dim.11 6.275135e-33     5.704668e-32</t>
  </si>
  <si>
    <t>Dim.1                     33.70209</t>
  </si>
  <si>
    <t>Dim.2                     61.07089</t>
  </si>
  <si>
    <t>Dim.3                     73.09240</t>
  </si>
  <si>
    <t>Dim.4                     83.47436</t>
  </si>
  <si>
    <t>Dim.5                     89.52496</t>
  </si>
  <si>
    <t>Dim.6                     94.57754</t>
  </si>
  <si>
    <t>Dim.7                     96.86629</t>
  </si>
  <si>
    <t>Dim.8                     98.92945</t>
  </si>
  <si>
    <t>Dim.9                     99.58117</t>
  </si>
  <si>
    <t>Dim.10                   100.00000</t>
  </si>
  <si>
    <t>Dim.1  2.3856194        47.712388</t>
  </si>
  <si>
    <t>Dim.2  1.1518099        23.036197</t>
  </si>
  <si>
    <t>Dim.3  0.9136538        18.273076</t>
  </si>
  <si>
    <t>Dim.4  0.3717155         7.434309</t>
  </si>
  <si>
    <t>Dim.5  0.1772015         3.544029</t>
  </si>
  <si>
    <t>Dim.1                    47.71239</t>
  </si>
  <si>
    <t>Dim.2                    70.74859</t>
  </si>
  <si>
    <t>Dim.3                    89.02166</t>
  </si>
  <si>
    <t>Dim.4                    96.45597</t>
  </si>
  <si>
    <t xml:space="preserve">    eigenvalue variance.percent</t>
  </si>
  <si>
    <t>Dim.1  4.92283699       41.0236416</t>
  </si>
  <si>
    <t>Dim.2  1.61833223       13.4861019</t>
  </si>
  <si>
    <t>Dim.3  1.27814852       10.6512376</t>
  </si>
  <si>
    <t>Dim.4  1.14716611        9.5597176</t>
  </si>
  <si>
    <t>Dim.5  0.90554935        7.5462446</t>
  </si>
  <si>
    <t>Dim.6  0.67962177        5.6635147</t>
  </si>
  <si>
    <t>Dim.7  0.41853247        3.4877706</t>
  </si>
  <si>
    <t>Dim.8  0.36400667        3.0333889</t>
  </si>
  <si>
    <t>Dim.9  0.32112608        2.6760507</t>
  </si>
  <si>
    <t>Dim.10 0.24188752        2.0157293</t>
  </si>
  <si>
    <t>Dim.11 0.05796828        0.4830690</t>
  </si>
  <si>
    <t>Dim.12 0.04482402        0.3735335</t>
  </si>
  <si>
    <t>Dim.1                     41.02364</t>
  </si>
  <si>
    <t>Dim.2                     54.50974</t>
  </si>
  <si>
    <t>Dim.3                     65.16098</t>
  </si>
  <si>
    <t>Dim.4                     74.72070</t>
  </si>
  <si>
    <t>Dim.5                     82.26694</t>
  </si>
  <si>
    <t>Dim.6                     87.93046</t>
  </si>
  <si>
    <t>Dim.7                     91.41823</t>
  </si>
  <si>
    <t>Dim.8                     94.45162</t>
  </si>
  <si>
    <t>Dim.9                     97.12767</t>
  </si>
  <si>
    <t>Dim.10                    99.14340</t>
  </si>
  <si>
    <t>Dim.11                    99.62647</t>
  </si>
  <si>
    <t>Dim.12                   100.00000</t>
  </si>
  <si>
    <t>Opt</t>
  </si>
  <si>
    <t>Dim.1 4.340863183      48.23181315</t>
  </si>
  <si>
    <t>Dim.2 2.166404684      24.07116316</t>
  </si>
  <si>
    <t>Dim.3 0.886978653       9.85531837</t>
  </si>
  <si>
    <t>Dim.4 0.749202771       8.32447523</t>
  </si>
  <si>
    <t>Dim.5 0.427455635       4.74950706</t>
  </si>
  <si>
    <t>Dim.6 0.239488180       2.66097977</t>
  </si>
  <si>
    <t>Dim.7 0.120888699       1.34320776</t>
  </si>
  <si>
    <t>Dim.8 0.062055550       0.68950611</t>
  </si>
  <si>
    <t>Dim.9 0.006662645       0.07402939</t>
  </si>
  <si>
    <t>Dim.1                    48.23181</t>
  </si>
  <si>
    <t>Dim.2                    72.30298</t>
  </si>
  <si>
    <t>Dim.3                    82.15829</t>
  </si>
  <si>
    <t>Dim.4                    90.48277</t>
  </si>
  <si>
    <t>Dim.5                    95.23228</t>
  </si>
  <si>
    <t>Dim.6                    97.89326</t>
  </si>
  <si>
    <t>Dim.7                    99.23646</t>
  </si>
  <si>
    <t>Dim.8                    99.92597</t>
  </si>
  <si>
    <t>Dim.9                   100.00000</t>
  </si>
  <si>
    <t xml:space="preserve">       eigenvalue variance.percent</t>
  </si>
  <si>
    <t>Dim.1  3.470116e+00     3.154651e+01</t>
  </si>
  <si>
    <t>Dim.2  2.870329e+00     2.609390e+01</t>
  </si>
  <si>
    <t>Dim.3  1.491457e+00     1.355870e+01</t>
  </si>
  <si>
    <t>Dim.4  1.199911e+00     1.090828e+01</t>
  </si>
  <si>
    <t>Dim.5  9.145678e-01     8.314252e+00</t>
  </si>
  <si>
    <t>Dim.6  5.745733e-01     5.223394e+00</t>
  </si>
  <si>
    <t>Dim.7  2.450033e-01     2.227302e+00</t>
  </si>
  <si>
    <t>Dim.8  1.073509e-01     9.759176e-01</t>
  </si>
  <si>
    <t>Dim.9  9.343790e-02     8.494355e-01</t>
  </si>
  <si>
    <t>Dim.10 3.325328e-02     3.023025e-01</t>
  </si>
  <si>
    <t>Dim.11 2.348926e-32     2.135387e-31</t>
  </si>
  <si>
    <t>Dim.1                     31.54651</t>
  </si>
  <si>
    <t>Dim.2                     57.64041</t>
  </si>
  <si>
    <t>Dim.3                     71.19911</t>
  </si>
  <si>
    <t>Dim.4                     82.10740</t>
  </si>
  <si>
    <t>Dim.5                     90.42165</t>
  </si>
  <si>
    <t>Dim.6                     95.64504</t>
  </si>
  <si>
    <t>Dim.7                     97.87234</t>
  </si>
  <si>
    <t>Dim.8                     98.84826</t>
  </si>
  <si>
    <t>Dim.9                     99.69770</t>
  </si>
  <si>
    <t xml:space="preserve">  eigenvalue variance.percent</t>
  </si>
  <si>
    <t>Dim.1  2.3274090        38.790150</t>
  </si>
  <si>
    <t>Dim.2  1.7494800        29.158000</t>
  </si>
  <si>
    <t>Dim.3  1.0274497        17.124161</t>
  </si>
  <si>
    <t>Dim.4  0.5546102         9.243503</t>
  </si>
  <si>
    <t>Dim.5  0.2471027         4.118379</t>
  </si>
  <si>
    <t>Dim.6  0.0939484         1.565807</t>
  </si>
  <si>
    <t>Dim.1                    38.79015</t>
  </si>
  <si>
    <t>Dim.2                    67.94815</t>
  </si>
  <si>
    <t>Dim.3                    85.07231</t>
  </si>
  <si>
    <t>Dim.4                    94.31581</t>
  </si>
  <si>
    <t>Dim.5                    98.43419</t>
  </si>
  <si>
    <t>Dim.6                   100.00000</t>
  </si>
  <si>
    <t>Dim.1  4.80933724       36.9949019</t>
  </si>
  <si>
    <t>Dim.2  2.32391863       17.8762972</t>
  </si>
  <si>
    <t>Dim.3  1.70327511       13.1021162</t>
  </si>
  <si>
    <t>Dim.4  1.51731140       11.6716262</t>
  </si>
  <si>
    <t>Dim.5  0.81255240        6.2504031</t>
  </si>
  <si>
    <t>Dim.6  0.55686555        4.2835811</t>
  </si>
  <si>
    <t>Dim.7  0.43370055        3.3361581</t>
  </si>
  <si>
    <t>Dim.8  0.35648073        2.7421594</t>
  </si>
  <si>
    <t>Dim.9  0.22018605        1.6937389</t>
  </si>
  <si>
    <t>Dim.10 0.12208643        0.9391264</t>
  </si>
  <si>
    <t>Dim.11 0.07224709        0.5557469</t>
  </si>
  <si>
    <t>Dim.12 0.04836349        0.3720269</t>
  </si>
  <si>
    <t>Dim.13 0.02367532        0.1821179</t>
  </si>
  <si>
    <t>Dim.1                     36.99490</t>
  </si>
  <si>
    <t>Dim.2                     54.87120</t>
  </si>
  <si>
    <t>Dim.3                     67.97332</t>
  </si>
  <si>
    <t>Dim.4                     79.64494</t>
  </si>
  <si>
    <t>Dim.5                     85.89534</t>
  </si>
  <si>
    <t>Dim.6                     90.17893</t>
  </si>
  <si>
    <t>Dim.7                     93.51508</t>
  </si>
  <si>
    <t>Dim.8                     96.25724</t>
  </si>
  <si>
    <t>Dim.9                     97.95098</t>
  </si>
  <si>
    <t>Dim.10                    98.89011</t>
  </si>
  <si>
    <t>Dim.11                    99.44586</t>
  </si>
  <si>
    <t>Dim.12                    99.81788</t>
  </si>
  <si>
    <t>Dim.13                   100.00000</t>
  </si>
  <si>
    <t>Rhomb</t>
  </si>
  <si>
    <t>Dim.1 2.96384501       42.3406430</t>
  </si>
  <si>
    <t>Dim.2 1.57614691       22.5163844</t>
  </si>
  <si>
    <t>Dim.3 0.99375217       14.1964596</t>
  </si>
  <si>
    <t>Dim.4 0.65928469        9.4183527</t>
  </si>
  <si>
    <t>Dim.5 0.52946752        7.5638218</t>
  </si>
  <si>
    <t>Dim.6 0.24524943        3.5035633</t>
  </si>
  <si>
    <t>Dim.7 0.03225427        0.4607752</t>
  </si>
  <si>
    <t>Dim.1                    42.34064</t>
  </si>
  <si>
    <t>Dim.2                    64.85703</t>
  </si>
  <si>
    <t>Dim.3                    79.05349</t>
  </si>
  <si>
    <t>Dim.4                    88.47184</t>
  </si>
  <si>
    <t>Dim.5                    96.03566</t>
  </si>
  <si>
    <t>Dim.6                    99.53922</t>
  </si>
  <si>
    <t>Dim.7                   100.00000</t>
  </si>
  <si>
    <t>Dim.1   4.3775623        43.775623</t>
  </si>
  <si>
    <t>Dim.2   1.5783539        15.783539</t>
  </si>
  <si>
    <t>Dim.3   1.4604960        14.604960</t>
  </si>
  <si>
    <t>Dim.4   0.9723536         9.723536</t>
  </si>
  <si>
    <t>Dim.5   0.6142974         6.142974</t>
  </si>
  <si>
    <t>Dim.6   0.3532642         3.532642</t>
  </si>
  <si>
    <t>Dim.7   0.3179764         3.179764</t>
  </si>
  <si>
    <t>Dim.8   0.1738059         1.738059</t>
  </si>
  <si>
    <t>Dim.9   0.1202878         1.202878</t>
  </si>
  <si>
    <t>Dim.10  0.0316026         0.316026</t>
  </si>
  <si>
    <t>Dim.1                     43.77562</t>
  </si>
  <si>
    <t>Dim.2                     59.55916</t>
  </si>
  <si>
    <t>Dim.3                     74.16412</t>
  </si>
  <si>
    <t>Dim.4                     83.88766</t>
  </si>
  <si>
    <t>Dim.5                     90.03063</t>
  </si>
  <si>
    <t>Dim.6                     93.56327</t>
  </si>
  <si>
    <t>Dim.7                     96.74304</t>
  </si>
  <si>
    <t>Dim.8                     98.48110</t>
  </si>
  <si>
    <t>Dim.9                     99.68397</t>
  </si>
  <si>
    <t>Dim.1  1.9304282        48.260704</t>
  </si>
  <si>
    <t>Dim.2  1.1084537        27.711341</t>
  </si>
  <si>
    <t>Dim.3  0.8359087        20.897719</t>
  </si>
  <si>
    <t>Dim.4  0.1252094         3.130236</t>
  </si>
  <si>
    <t>Dim.1                    48.26070</t>
  </si>
  <si>
    <t>Dim.2                    75.97205</t>
  </si>
  <si>
    <t>Dim.3                    96.86976</t>
  </si>
  <si>
    <t>Dim.4                   100.00000</t>
  </si>
  <si>
    <t>Dim.1  5.06794866       46.0722605</t>
  </si>
  <si>
    <t>Dim.2  2.32419096       21.1290087</t>
  </si>
  <si>
    <t>Dim.3  1.28111084       11.6464622</t>
  </si>
  <si>
    <t>Dim.4  0.96602664        8.7820604</t>
  </si>
  <si>
    <t>Dim.5  0.59026986        5.3660896</t>
  </si>
  <si>
    <t>Dim.6  0.25751894        2.3410813</t>
  </si>
  <si>
    <t>Dim.7  0.20099105        1.8271914</t>
  </si>
  <si>
    <t>Dim.8  0.11278295        1.0252995</t>
  </si>
  <si>
    <t>Dim.9  0.09268720        0.8426109</t>
  </si>
  <si>
    <t>Dim.10 0.08477346        0.7706679</t>
  </si>
  <si>
    <t>Dim.11 0.02169943        0.1972675</t>
  </si>
  <si>
    <t>Dim.1                     46.07226</t>
  </si>
  <si>
    <t>Dim.2                     67.20127</t>
  </si>
  <si>
    <t>Dim.3                     78.84773</t>
  </si>
  <si>
    <t>Dim.4                     87.62979</t>
  </si>
  <si>
    <t>Dim.5                     92.99588</t>
  </si>
  <si>
    <t>Dim.6                     95.33696</t>
  </si>
  <si>
    <t>Dim.7                     97.16415</t>
  </si>
  <si>
    <t>Dim.8                     98.18945</t>
  </si>
  <si>
    <t>Dim.9                     99.03206</t>
  </si>
  <si>
    <t>Dim.10                    99.80273</t>
  </si>
  <si>
    <t>PCA best</t>
  </si>
  <si>
    <t>female</t>
  </si>
  <si>
    <t>Dim.1 4.509663e+00     5.637079e+01</t>
  </si>
  <si>
    <t>Dim.2 1.615291e+00     2.019113e+01</t>
  </si>
  <si>
    <t>Dim.3 7.546593e-01     9.433241e+00</t>
  </si>
  <si>
    <t>Dim.4 6.574360e-01     8.217950e+00</t>
  </si>
  <si>
    <t>Dim.5 2.988810e-01     3.736012e+00</t>
  </si>
  <si>
    <t>Dim.6 9.504606e-02     1.188076e+00</t>
  </si>
  <si>
    <t>Dim.7 6.902382e-02     8.627978e-01</t>
  </si>
  <si>
    <t>Dim.8 3.247427e-32     4.059284e-31</t>
  </si>
  <si>
    <t>Dim.1                    56.37079</t>
  </si>
  <si>
    <t>Dim.2                    76.56192</t>
  </si>
  <si>
    <t>Dim.3                    85.99516</t>
  </si>
  <si>
    <t>Dim.4                    94.21311</t>
  </si>
  <si>
    <t>Dim.5                    97.94913</t>
  </si>
  <si>
    <t>Dim.6                    99.13720</t>
  </si>
  <si>
    <t>Tel</t>
  </si>
  <si>
    <t>Dim.1 3.33073382       41.6341727</t>
  </si>
  <si>
    <t>Dim.2 1.83655174       22.9568967</t>
  </si>
  <si>
    <t>Dim.3 1.09477714       13.6847143</t>
  </si>
  <si>
    <t>Dim.4 0.71442498        8.9303123</t>
  </si>
  <si>
    <t>Dim.5 0.51319936        6.4149920</t>
  </si>
  <si>
    <t>Dim.6 0.40089479        5.0111848</t>
  </si>
  <si>
    <t>Dim.7 0.07245183        0.9056478</t>
  </si>
  <si>
    <t>Dim.8 0.03696634        0.4620793</t>
  </si>
  <si>
    <t>Dim.1                    41.63417</t>
  </si>
  <si>
    <t>Dim.2                    64.59107</t>
  </si>
  <si>
    <t>Dim.3                    78.27578</t>
  </si>
  <si>
    <t>Dim.4                    87.20610</t>
  </si>
  <si>
    <t>Dim.5                    93.62109</t>
  </si>
  <si>
    <t>Dim.6                    98.63227</t>
  </si>
  <si>
    <t>Dim.7                    99.53792</t>
  </si>
  <si>
    <t>Dim.1 3.32727498       41.5909373</t>
  </si>
  <si>
    <t>Dim.2 2.34523125       29.3153907</t>
  </si>
  <si>
    <t>Dim.3 1.20593248       15.0741560</t>
  </si>
  <si>
    <t>Dim.4 0.71316786        8.9145983</t>
  </si>
  <si>
    <t>Dim.5 0.23177002        2.8971252</t>
  </si>
  <si>
    <t>Dim.6 0.11234254        1.4042818</t>
  </si>
  <si>
    <t>Dim.7 0.06428086        0.8035108</t>
  </si>
  <si>
    <t>Dim.8 0.00000000        0.0000000</t>
  </si>
  <si>
    <t>Dim.1                    41.59094</t>
  </si>
  <si>
    <t>Dim.2                    70.90633</t>
  </si>
  <si>
    <t>Dim.3                    85.98048</t>
  </si>
  <si>
    <t>Dim.4                    94.89508</t>
  </si>
  <si>
    <t>Dim.5                    97.79221</t>
  </si>
  <si>
    <t>Dim.6                    99.19649</t>
  </si>
  <si>
    <t xml:space="preserve">   eigenvalue variance.percent</t>
  </si>
  <si>
    <t>Dim.1 4.75460057       59.4325072</t>
  </si>
  <si>
    <t>Dim.2 1.48617232       18.5771539</t>
  </si>
  <si>
    <t>Dim.3 0.87516855       10.9396069</t>
  </si>
  <si>
    <t>Dim.4 0.31140701        3.8925876</t>
  </si>
  <si>
    <t>Dim.5 0.28795907        3.5994884</t>
  </si>
  <si>
    <t>Dim.6 0.20134160        2.5167700</t>
  </si>
  <si>
    <t>Dim.7 0.05469866        0.6837333</t>
  </si>
  <si>
    <t>Dim.8 0.02865222        0.3581527</t>
  </si>
  <si>
    <t>Dim.1                    59.43251</t>
  </si>
  <si>
    <t>Dim.2                    78.00966</t>
  </si>
  <si>
    <t>Dim.3                    88.94927</t>
  </si>
  <si>
    <t>Dim.4                    92.84186</t>
  </si>
  <si>
    <t>Dim.5                    96.44134</t>
  </si>
  <si>
    <t>Dim.6                    98.95811</t>
  </si>
  <si>
    <t>Dim.7                    99.64185</t>
  </si>
  <si>
    <t>male</t>
  </si>
  <si>
    <t>Dim.1 3.69422713       46.1778391</t>
  </si>
  <si>
    <t>Dim.2 1.99195786       24.8994733</t>
  </si>
  <si>
    <t>Dim.3 0.82884685       10.3605857</t>
  </si>
  <si>
    <t>Dim.4 0.65254512        8.1568140</t>
  </si>
  <si>
    <t>Dim.5 0.41656796        5.2070995</t>
  </si>
  <si>
    <t>Dim.6 0.26108646        3.2635807</t>
  </si>
  <si>
    <t>Dim.7 0.10975057        1.3718822</t>
  </si>
  <si>
    <t>Dim.8 0.04501805        0.5627256</t>
  </si>
  <si>
    <t>Dim.1                    46.17784</t>
  </si>
  <si>
    <t>Dim.2                    71.07731</t>
  </si>
  <si>
    <t>Dim.3                    81.43790</t>
  </si>
  <si>
    <t>Dim.4                    89.59471</t>
  </si>
  <si>
    <t>Dim.5                    94.80181</t>
  </si>
  <si>
    <t>Dim.6                    98.06539</t>
  </si>
  <si>
    <t>Dim.7                    99.43727</t>
  </si>
  <si>
    <t>Dim.1  6.185474e+00     5.623158e+01</t>
  </si>
  <si>
    <t>Dim.2  1.768335e+00     1.607577e+01</t>
  </si>
  <si>
    <t>Dim.3  1.283169e+00     1.166517e+01</t>
  </si>
  <si>
    <t>Dim.4  6.208055e-01     5.643686e+00</t>
  </si>
  <si>
    <t>Dim.5  4.174910e-01     3.795373e+00</t>
  </si>
  <si>
    <t>Dim.6  3.454306e-01     3.140278e+00</t>
  </si>
  <si>
    <t>Dim.7  1.955098e-01     1.777362e+00</t>
  </si>
  <si>
    <t>Dim.8  1.307950e-01     1.189046e+00</t>
  </si>
  <si>
    <t>Dim.9  3.973465e-02     3.612241e-01</t>
  </si>
  <si>
    <t>Dim.10 1.325593e-02     1.205084e-01</t>
  </si>
  <si>
    <t>Dim.11 6.944951e-32     6.313592e-31</t>
  </si>
  <si>
    <t>Dim.1                     56.23158</t>
  </si>
  <si>
    <t>Dim.2                     72.30735</t>
  </si>
  <si>
    <t>Dim.3                     83.97252</t>
  </si>
  <si>
    <t>Dim.4                     89.61621</t>
  </si>
  <si>
    <t>Dim.5                     93.41158</t>
  </si>
  <si>
    <t>Dim.6                     96.55186</t>
  </si>
  <si>
    <t>Dim.7                     98.32922</t>
  </si>
  <si>
    <t>Dim.8                     99.51827</t>
  </si>
  <si>
    <t>Dim.9                     99.87949</t>
  </si>
  <si>
    <t>Dim.1  2.1909724        43.819448</t>
  </si>
  <si>
    <t>Dim.2  1.3519060        27.038121</t>
  </si>
  <si>
    <t>Dim.3  0.6876763        13.753526</t>
  </si>
  <si>
    <t>Dim.4  0.4751318         9.502637</t>
  </si>
  <si>
    <t>Dim.5  0.2943134         5.886269</t>
  </si>
  <si>
    <t>Dim.1                    43.81945</t>
  </si>
  <si>
    <t>Dim.2                    70.85757</t>
  </si>
  <si>
    <t>Dim.3                    84.61109</t>
  </si>
  <si>
    <t>Dim.4                    94.11373</t>
  </si>
  <si>
    <t>Dim.1  6.48658867       58.9689879</t>
  </si>
  <si>
    <t>Dim.2  1.65297340       15.0270309</t>
  </si>
  <si>
    <t>Dim.3  1.01070775        9.1882522</t>
  </si>
  <si>
    <t>Dim.4  0.70022076        6.3656432</t>
  </si>
  <si>
    <t>Dim.5  0.32761764        2.9783421</t>
  </si>
  <si>
    <t>Dim.6  0.30757919        2.7961744</t>
  </si>
  <si>
    <t>Dim.7  0.23097153        2.0997412</t>
  </si>
  <si>
    <t>Dim.8  0.12862144        1.1692859</t>
  </si>
  <si>
    <t>Dim.9  0.08833988        0.8030898</t>
  </si>
  <si>
    <t>Dim.10 0.04596696        0.4178815</t>
  </si>
  <si>
    <t>Dim.11 0.02041280        0.1855709</t>
  </si>
  <si>
    <t>Dim.1                     58.96899</t>
  </si>
  <si>
    <t>Dim.2                     73.99602</t>
  </si>
  <si>
    <t>Dim.3                     83.18427</t>
  </si>
  <si>
    <t>Dim.4                     89.54991</t>
  </si>
  <si>
    <t>Dim.5                     92.52826</t>
  </si>
  <si>
    <t>Dim.6                     95.32443</t>
  </si>
  <si>
    <t>Dim.7                     97.42417</t>
  </si>
  <si>
    <t>Dim.8                     98.59346</t>
  </si>
  <si>
    <t>Dim.9                     99.39655</t>
  </si>
  <si>
    <t>Dim.10                    99.81443</t>
  </si>
  <si>
    <t>Dim.1  2.7366113        34.207641</t>
  </si>
  <si>
    <t>Dim.2  1.6926743        21.158428</t>
  </si>
  <si>
    <t>Dim.3  1.1183202        13.979003</t>
  </si>
  <si>
    <t>Dim.4  0.8545054        10.681318</t>
  </si>
  <si>
    <t>Dim.5  0.7075711         8.844638</t>
  </si>
  <si>
    <t>Dim.6  0.4086761         5.108451</t>
  </si>
  <si>
    <t>Dim.7  0.3173022         3.966277</t>
  </si>
  <si>
    <t>Dim.8  0.1643395         2.054244</t>
  </si>
  <si>
    <t>Dim.1                    34.20764</t>
  </si>
  <si>
    <t>Dim.2                    55.36607</t>
  </si>
  <si>
    <t>Dim.3                    69.34507</t>
  </si>
  <si>
    <t>Dim.4                    80.02639</t>
  </si>
  <si>
    <t>Dim.5                    88.87103</t>
  </si>
  <si>
    <t>Dim.6                    93.97948</t>
  </si>
  <si>
    <t>Dim.7                    97.94576</t>
  </si>
  <si>
    <t>Dim.1  3.462626e+00     3.147841e+01</t>
  </si>
  <si>
    <t>Dim.2  2.692155e+00     2.447414e+01</t>
  </si>
  <si>
    <t>Dim.3  1.408261e+00     1.280238e+01</t>
  </si>
  <si>
    <t>Dim.4  9.843980e-01     8.949073e+00</t>
  </si>
  <si>
    <t>Dim.5  7.416226e-01     6.742024e+00</t>
  </si>
  <si>
    <t>Dim.6  5.777982e-01     5.252711e+00</t>
  </si>
  <si>
    <t>Dim.7  4.620999e-01     4.200908e+00</t>
  </si>
  <si>
    <t>Dim.8  2.760418e-01     2.509471e+00</t>
  </si>
  <si>
    <t>Dim.9  2.624375e-01     2.385795e+00</t>
  </si>
  <si>
    <t>Dim.10 1.325600e-01     1.205091e+00</t>
  </si>
  <si>
    <t>Dim.11 1.806588e-32     1.642353e-31</t>
  </si>
  <si>
    <t>Dim.1                     31.47841</t>
  </si>
  <si>
    <t>Dim.2                     55.95255</t>
  </si>
  <si>
    <t>Dim.3                     68.75493</t>
  </si>
  <si>
    <t>Dim.4                     77.70400</t>
  </si>
  <si>
    <t>Dim.5                     84.44602</t>
  </si>
  <si>
    <t>Dim.6                     89.69873</t>
  </si>
  <si>
    <t>Dim.7                     93.89964</t>
  </si>
  <si>
    <t>Dim.8                     96.40911</t>
  </si>
  <si>
    <t>Dim.9                     98.79491</t>
  </si>
  <si>
    <t>Dim.1  1.6666262        33.332525</t>
  </si>
  <si>
    <t>Dim.2  1.2772925        25.545851</t>
  </si>
  <si>
    <t>Dim.3  1.1105425        22.210851</t>
  </si>
  <si>
    <t>Dim.4  0.8112686        16.225372</t>
  </si>
  <si>
    <t>Dim.5  0.1342701         2.685402</t>
  </si>
  <si>
    <t>Dim.1                    33.33252</t>
  </si>
  <si>
    <t>Dim.2                    58.87838</t>
  </si>
  <si>
    <t>Dim.3                    81.08923</t>
  </si>
  <si>
    <t>Dim.4                    97.31460</t>
  </si>
  <si>
    <t>Dim.1  3.95801819       30.4462938</t>
  </si>
  <si>
    <t>Dim.2  2.00175406       15.3981082</t>
  </si>
  <si>
    <t>Dim.3  1.82996536       14.0766566</t>
  </si>
  <si>
    <t>Dim.4  1.48955049       11.4580807</t>
  </si>
  <si>
    <t>Dim.5  1.15007548        8.8467345</t>
  </si>
  <si>
    <t>Dim.6  0.75883573        5.8371979</t>
  </si>
  <si>
    <t>Dim.7  0.60553080        4.6579292</t>
  </si>
  <si>
    <t>Dim.8  0.36610152        2.8161656</t>
  </si>
  <si>
    <t>Dim.9  0.29592724        2.2763634</t>
  </si>
  <si>
    <t>Dim.10 0.23068439        1.7744953</t>
  </si>
  <si>
    <t>Dim.11 0.20202451        1.5540347</t>
  </si>
  <si>
    <t>Dim.12 0.08595168        0.6611668</t>
  </si>
  <si>
    <t>Dim.13 0.02558055        0.1967735</t>
  </si>
  <si>
    <t>Dim.1                     30.44629</t>
  </si>
  <si>
    <t>Dim.2                     45.84440</t>
  </si>
  <si>
    <t>Dim.3                     59.92106</t>
  </si>
  <si>
    <t>Dim.4                     71.37914</t>
  </si>
  <si>
    <t>Dim.5                     80.22587</t>
  </si>
  <si>
    <t>Dim.6                     86.06307</t>
  </si>
  <si>
    <t>Dim.7                     90.72100</t>
  </si>
  <si>
    <t>Dim.8                     93.53717</t>
  </si>
  <si>
    <t>Dim.9                     95.81353</t>
  </si>
  <si>
    <t>Dim.10                    97.58803</t>
  </si>
  <si>
    <t>Dim.11                    99.14206</t>
  </si>
  <si>
    <t>Dim.12                    99.80323</t>
  </si>
  <si>
    <t>Dim.1 4.54152371       50.4613745</t>
  </si>
  <si>
    <t>Dim.2 1.37121756       15.2357507</t>
  </si>
  <si>
    <t>Dim.3 1.29528972       14.3921080</t>
  </si>
  <si>
    <t>Dim.4 0.82016061        9.1128957</t>
  </si>
  <si>
    <t>Dim.5 0.43421136        4.8245707</t>
  </si>
  <si>
    <t>Dim.6 0.29714617        3.3016241</t>
  </si>
  <si>
    <t>Dim.7 0.13592438        1.5102709</t>
  </si>
  <si>
    <t>Dim.8 0.07593975        0.8437749</t>
  </si>
  <si>
    <t>Dim.9 0.02858675        0.3176305</t>
  </si>
  <si>
    <t>Dim.1                    50.46137</t>
  </si>
  <si>
    <t>Dim.2                    65.69713</t>
  </si>
  <si>
    <t>Dim.3                    80.08923</t>
  </si>
  <si>
    <t>Dim.4                    89.20213</t>
  </si>
  <si>
    <t>Dim.5                    94.02670</t>
  </si>
  <si>
    <t>Dim.6                    97.32832</t>
  </si>
  <si>
    <t>Dim.7                    98.83859</t>
  </si>
  <si>
    <t>Dim.8                    99.68237</t>
  </si>
  <si>
    <t>Dim.1  4.94303279       44.9366617</t>
  </si>
  <si>
    <t>Dim.2  2.01110873       18.2828067</t>
  </si>
  <si>
    <t>Dim.3  1.51214108       13.7467371</t>
  </si>
  <si>
    <t>Dim.4  0.72682859        6.6075326</t>
  </si>
  <si>
    <t>Dim.5  0.54142903        4.9220821</t>
  </si>
  <si>
    <t>Dim.6  0.47207888        4.2916262</t>
  </si>
  <si>
    <t>Dim.7  0.29240591        2.6582356</t>
  </si>
  <si>
    <t>Dim.8  0.21761354        1.9783049</t>
  </si>
  <si>
    <t>Dim.9  0.13074978        1.1886344</t>
  </si>
  <si>
    <t>Dim.10 0.10936255        0.9942050</t>
  </si>
  <si>
    <t>Dim.11 0.04324913        0.3931739</t>
  </si>
  <si>
    <t>Dim.1                     44.93666</t>
  </si>
  <si>
    <t>Dim.2                     63.21947</t>
  </si>
  <si>
    <t>Dim.3                     76.96621</t>
  </si>
  <si>
    <t>Dim.4                     83.57374</t>
  </si>
  <si>
    <t>Dim.5                     88.49582</t>
  </si>
  <si>
    <t>Dim.6                     92.78745</t>
  </si>
  <si>
    <t>Dim.7                     95.44568</t>
  </si>
  <si>
    <t>Dim.8                     97.42399</t>
  </si>
  <si>
    <t>Dim.9                     98.61262</t>
  </si>
  <si>
    <t>Dim.10                    99.60683</t>
  </si>
  <si>
    <t>Dim.1  2.0661081        34.435134</t>
  </si>
  <si>
    <t>Dim.2  1.9058315        31.763858</t>
  </si>
  <si>
    <t>Dim.3  1.0904540        18.174234</t>
  </si>
  <si>
    <t>Dim.4  0.5071629         8.452715</t>
  </si>
  <si>
    <t>Dim.5  0.2475019         4.125032</t>
  </si>
  <si>
    <t>Dim.6  0.1829416         3.049027</t>
  </si>
  <si>
    <t>Dim.1                    34.43513</t>
  </si>
  <si>
    <t>Dim.2                    66.19899</t>
  </si>
  <si>
    <t>Dim.3                    84.37323</t>
  </si>
  <si>
    <t>Dim.4                    92.82594</t>
  </si>
  <si>
    <t>Dim.5                    96.95097</t>
  </si>
  <si>
    <t>Dim.1  6.84211665       52.6316665</t>
  </si>
  <si>
    <t>Dim.2  2.01879458       15.5291891</t>
  </si>
  <si>
    <t>Dim.3  0.98180625        7.5523558</t>
  </si>
  <si>
    <t>Dim.4  0.81143445        6.2418035</t>
  </si>
  <si>
    <t>Dim.5  0.74324119        5.7172399</t>
  </si>
  <si>
    <t>Dim.6  0.54892457        4.2224967</t>
  </si>
  <si>
    <t>Dim.7  0.45863277        3.5279444</t>
  </si>
  <si>
    <t>Dim.8  0.26112175        2.0086289</t>
  </si>
  <si>
    <t>Dim.9  0.11145471        0.8573440</t>
  </si>
  <si>
    <t>Dim.10 0.10076110        0.7750853</t>
  </si>
  <si>
    <t>Dim.11 0.06382700        0.4909769</t>
  </si>
  <si>
    <t>Dim.12 0.04280642        0.3292802</t>
  </si>
  <si>
    <t>Dim.13 0.01507856        0.1159889</t>
  </si>
  <si>
    <t>Dim.1                     52.63167</t>
  </si>
  <si>
    <t>Dim.2                     68.16086</t>
  </si>
  <si>
    <t>Dim.3                     75.71321</t>
  </si>
  <si>
    <t>Dim.4                     81.95501</t>
  </si>
  <si>
    <t>Dim.5                     87.67225</t>
  </si>
  <si>
    <t>Dim.6                     91.89475</t>
  </si>
  <si>
    <t>Dim.7                     95.42270</t>
  </si>
  <si>
    <t>Dim.8                     97.43132</t>
  </si>
  <si>
    <t>Dim.9                     98.28867</t>
  </si>
  <si>
    <t>Dim.10                    99.06375</t>
  </si>
  <si>
    <t>Dim.11                    99.55473</t>
  </si>
  <si>
    <t>Dim.12                    99.88401</t>
  </si>
  <si>
    <t>Dim.1  2.6490936        37.844194</t>
  </si>
  <si>
    <t>Dim.2  1.7127378        24.467682</t>
  </si>
  <si>
    <t>Dim.3  1.1511567        16.445096</t>
  </si>
  <si>
    <t>Dim.4  0.8952883        12.789833</t>
  </si>
  <si>
    <t>Dim.5  0.3198691         4.569559</t>
  </si>
  <si>
    <t>Dim.6  0.1408577         2.012253</t>
  </si>
  <si>
    <t>Dim.7  0.1309967         1.871382</t>
  </si>
  <si>
    <t>Dim.1                    37.84419</t>
  </si>
  <si>
    <t>Dim.2                    62.31188</t>
  </si>
  <si>
    <t>Dim.3                    78.75697</t>
  </si>
  <si>
    <t>Dim.4                    91.54681</t>
  </si>
  <si>
    <t>Dim.5                    96.11636</t>
  </si>
  <si>
    <t>Dim.6                    98.12862</t>
  </si>
  <si>
    <t>Dim.1  5.65543002       56.5543002</t>
  </si>
  <si>
    <t>Dim.2  1.52620941       15.2620941</t>
  </si>
  <si>
    <t>Dim.3  0.86108347        8.6108347</t>
  </si>
  <si>
    <t>Dim.4  0.67015670        6.7015670</t>
  </si>
  <si>
    <t>Dim.5  0.44089692        4.4089692</t>
  </si>
  <si>
    <t>Dim.6  0.38133902        3.8133902</t>
  </si>
  <si>
    <t>Dim.7  0.25785419        2.5785419</t>
  </si>
  <si>
    <t>Dim.8  0.12853242        1.2853242</t>
  </si>
  <si>
    <t>Dim.9  0.04523015        0.4523015</t>
  </si>
  <si>
    <t>Dim.10 0.03326771        0.3326771</t>
  </si>
  <si>
    <t>Dim.1                     56.55430</t>
  </si>
  <si>
    <t>Dim.2                     71.81639</t>
  </si>
  <si>
    <t>Dim.3                     80.42723</t>
  </si>
  <si>
    <t>Dim.4                     87.12880</t>
  </si>
  <si>
    <t>Dim.5                     91.53777</t>
  </si>
  <si>
    <t>Dim.6                     95.35116</t>
  </si>
  <si>
    <t>Dim.7                     97.92970</t>
  </si>
  <si>
    <t>Dim.8                     99.21502</t>
  </si>
  <si>
    <t>Dim.9                     99.66732</t>
  </si>
  <si>
    <t>Dim.1  1.7248311         43.12078</t>
  </si>
  <si>
    <t>Dim.2  1.0792365         26.98091</t>
  </si>
  <si>
    <t>Dim.3  0.8294307         20.73577</t>
  </si>
  <si>
    <t>Dim.4  0.3665016          9.16254</t>
  </si>
  <si>
    <t>Dim.1                    43.12078</t>
  </si>
  <si>
    <t>Dim.2                    70.10169</t>
  </si>
  <si>
    <t>Dim.3                    90.83746</t>
  </si>
  <si>
    <t>Dim.1  5.89871002       53.6246366</t>
  </si>
  <si>
    <t>Dim.2  1.64946832       14.9951665</t>
  </si>
  <si>
    <t>Dim.3  1.11796419       10.1633108</t>
  </si>
  <si>
    <t>Dim.4  0.72997348        6.6361226</t>
  </si>
  <si>
    <t>Dim.5  0.54540742        4.9582493</t>
  </si>
  <si>
    <t>Dim.6  0.48987408        4.4534007</t>
  </si>
  <si>
    <t>Dim.7  0.26489515        2.4081377</t>
  </si>
  <si>
    <t>Dim.8  0.14991772        1.3628883</t>
  </si>
  <si>
    <t>Dim.9  0.07562861        0.6875328</t>
  </si>
  <si>
    <t>Dim.10 0.05440122        0.4945565</t>
  </si>
  <si>
    <t>Dim.11 0.02375981        0.2159982</t>
  </si>
  <si>
    <t>Dim.1                     53.62464</t>
  </si>
  <si>
    <t>Dim.2                     68.61980</t>
  </si>
  <si>
    <t>Dim.3                     78.78311</t>
  </si>
  <si>
    <t>Dim.4                     85.41924</t>
  </si>
  <si>
    <t>Dim.5                     90.37749</t>
  </si>
  <si>
    <t>Dim.6                     94.83089</t>
  </si>
  <si>
    <t>Dim.7                     97.23902</t>
  </si>
  <si>
    <t>Dim.8                     98.60191</t>
  </si>
  <si>
    <t>Dim.9                     99.28945</t>
  </si>
  <si>
    <t>Dim.10                    99.78400</t>
  </si>
  <si>
    <t>Dim.1 5.311276e+00     6.639095e+01</t>
  </si>
  <si>
    <t>Dim.2 1.068946e+00     1.336183e+01</t>
  </si>
  <si>
    <t>Dim.3 9.807382e-01     1.225923e+01</t>
  </si>
  <si>
    <t>Dim.4 4.462991e-01     5.578739e+00</t>
  </si>
  <si>
    <t>Dim.5 9.082283e-02     1.135285e+00</t>
  </si>
  <si>
    <t>Dim.6 7.596086e-02     9.495108e-01</t>
  </si>
  <si>
    <t>Dim.7 2.595698e-02     3.244623e-01</t>
  </si>
  <si>
    <t>Dim.8 2.916290e-34     3.645362e-33</t>
  </si>
  <si>
    <t>Dim.1                    66.39095</t>
  </si>
  <si>
    <t>Dim.2                    79.75278</t>
  </si>
  <si>
    <t>Dim.3                    92.01200</t>
  </si>
  <si>
    <t>Dim.4                    97.59074</t>
  </si>
  <si>
    <t>Dim.5                    98.72603</t>
  </si>
  <si>
    <t>Dim.6                    99.67554</t>
  </si>
  <si>
    <t>Dim.1 4.11821619       51.4777024</t>
  </si>
  <si>
    <t>Dim.2 1.73184827       21.6481033</t>
  </si>
  <si>
    <t>Dim.3 0.88141016       11.0176271</t>
  </si>
  <si>
    <t>Dim.4 0.48401484        6.0501855</t>
  </si>
  <si>
    <t>Dim.5 0.42327288        5.2909110</t>
  </si>
  <si>
    <t>Dim.6 0.21435215        2.6794019</t>
  </si>
  <si>
    <t>Dim.7 0.10627143        1.3283929</t>
  </si>
  <si>
    <t>Dim.8 0.04061407        0.5076759</t>
  </si>
  <si>
    <t>Dim.1                    51.47770</t>
  </si>
  <si>
    <t>Dim.2                    73.12581</t>
  </si>
  <si>
    <t>Dim.3                    84.14343</t>
  </si>
  <si>
    <t>Dim.4                    90.19362</t>
  </si>
  <si>
    <t>Dim.5                    95.48453</t>
  </si>
  <si>
    <t>Dim.6                    98.16393</t>
  </si>
  <si>
    <t>Dim.7                    99.49232</t>
  </si>
  <si>
    <t>Dim.1 4.140765e+00     5.175957e+01</t>
  </si>
  <si>
    <t>Dim.2 1.931061e+00     2.413826e+01</t>
  </si>
  <si>
    <t>Dim.3 8.261697e-01     1.032712e+01</t>
  </si>
  <si>
    <t>Dim.4 5.235229e-01     6.544036e+00</t>
  </si>
  <si>
    <t>Dim.5 4.039289e-01     5.049111e+00</t>
  </si>
  <si>
    <t>Dim.6 1.302830e-01     1.628537e+00</t>
  </si>
  <si>
    <t>Dim.7 4.426909e-02     5.533637e-01</t>
  </si>
  <si>
    <t>Dim.8 8.156376e-32     1.019547e-30</t>
  </si>
  <si>
    <t>Dim.1                    51.75957</t>
  </si>
  <si>
    <t>Dim.2                    75.89783</t>
  </si>
  <si>
    <t>Dim.3                    86.22495</t>
  </si>
  <si>
    <t>Dim.4                    92.76899</t>
  </si>
  <si>
    <t>Dim.5                    97.81810</t>
  </si>
  <si>
    <t>Dim.6                    99.44664</t>
  </si>
  <si>
    <t>Dim.1 4.92957170       61.6196463</t>
  </si>
  <si>
    <t>Dim.2 1.31923203       16.4904004</t>
  </si>
  <si>
    <t>Dim.3 0.71158486        8.8948108</t>
  </si>
  <si>
    <t>Dim.4 0.37878947        4.7348684</t>
  </si>
  <si>
    <t>Dim.5 0.29388299        3.6735374</t>
  </si>
  <si>
    <t>Dim.6 0.22542773        2.8178466</t>
  </si>
  <si>
    <t>Dim.7 0.11970003        1.4962504</t>
  </si>
  <si>
    <t>Dim.8 0.02181118        0.2726397</t>
  </si>
  <si>
    <t>Dim.1                    61.61965</t>
  </si>
  <si>
    <t>Dim.2                    78.11005</t>
  </si>
  <si>
    <t>Dim.3                    87.00486</t>
  </si>
  <si>
    <t>Dim.4                    91.73973</t>
  </si>
  <si>
    <t>Dim.5                    95.41326</t>
  </si>
  <si>
    <t>Dim.6                    98.23111</t>
  </si>
  <si>
    <t>Dim.7                    99.72736</t>
  </si>
  <si>
    <t xml:space="preserve">        Importance</t>
  </si>
  <si>
    <t>iso        0.150720</t>
  </si>
  <si>
    <t>crfr2      0.110708</t>
  </si>
  <si>
    <t>crfr1      0.099261</t>
  </si>
  <si>
    <t>5htr       0.084190</t>
  </si>
  <si>
    <t>mtor       0.083912</t>
  </si>
  <si>
    <t>palld      0.056420</t>
  </si>
  <si>
    <t>gr         0.045269</t>
  </si>
  <si>
    <t>isor2      0.034313</t>
  </si>
  <si>
    <t>ckap       0.023974</t>
  </si>
  <si>
    <t>dopar2a    0.023811</t>
  </si>
  <si>
    <t>agouti     0.022063</t>
  </si>
  <si>
    <t>ef         0.020914</t>
  </si>
  <si>
    <t>citrsyn    0.018908</t>
  </si>
  <si>
    <t>ccka       0.016871</t>
  </si>
  <si>
    <t>uro1       0.014783</t>
  </si>
  <si>
    <t>crhbp      0.014526</t>
  </si>
  <si>
    <t>tub        0.013973</t>
  </si>
  <si>
    <t>pomcb      0.013529</t>
  </si>
  <si>
    <t>neurod     0.013364</t>
  </si>
  <si>
    <t>th1        0.013311</t>
  </si>
  <si>
    <t>gapdh      0.013021</t>
  </si>
  <si>
    <t>tph        0.012735</t>
  </si>
  <si>
    <t>succdh     0.011780</t>
  </si>
  <si>
    <t>pomca      0.011169</t>
  </si>
  <si>
    <t>egr1       0.009222</t>
  </si>
  <si>
    <t>bactin     0.008594</t>
  </si>
  <si>
    <t>opiod1a    0.008316</t>
  </si>
  <si>
    <t>cfos       0.007373</t>
  </si>
  <si>
    <t>pyrkin     0.007192</t>
  </si>
  <si>
    <t>opiod1b    0.006202</t>
  </si>
  <si>
    <t>eiFa       0.005912</t>
  </si>
  <si>
    <t>isor1      0.005314</t>
  </si>
  <si>
    <t>npy        0.005223</t>
  </si>
  <si>
    <t>18SRNA     0.004597</t>
  </si>
  <si>
    <t>cart       0.003414</t>
  </si>
  <si>
    <t>dopar3     0.002527</t>
  </si>
  <si>
    <t>mr         0.000996</t>
  </si>
  <si>
    <t>cckb       0.000985</t>
  </si>
  <si>
    <t>erk1       0.000609</t>
  </si>
  <si>
    <t xml:space="preserve">       Importance</t>
  </si>
  <si>
    <t>5htr       0.131689</t>
  </si>
  <si>
    <t>tph        0.118180</t>
  </si>
  <si>
    <t>opiod1b    0.088107</t>
  </si>
  <si>
    <t>ckap       0.063617</t>
  </si>
  <si>
    <t>uro1       0.057975</t>
  </si>
  <si>
    <t>eiFa       0.054065</t>
  </si>
  <si>
    <t>succdh     0.040456</t>
  </si>
  <si>
    <t>mr         0.040396</t>
  </si>
  <si>
    <t>cckb       0.038825</t>
  </si>
  <si>
    <t>gapdh      0.035660</t>
  </si>
  <si>
    <t>pyrkin     0.030373</t>
  </si>
  <si>
    <t>crfr2      0.026559</t>
  </si>
  <si>
    <t>th1        0.025091</t>
  </si>
  <si>
    <t>isor1      0.024680</t>
  </si>
  <si>
    <t>18SRNA     0.024050</t>
  </si>
  <si>
    <t>citrsyn    0.023581</t>
  </si>
  <si>
    <t>iso        0.023250</t>
  </si>
  <si>
    <t>ccka       0.019027</t>
  </si>
  <si>
    <t>agouti     0.016354</t>
  </si>
  <si>
    <t>bactin     0.014661</t>
  </si>
  <si>
    <t>crhbp      0.013902</t>
  </si>
  <si>
    <t>cart       0.012108</t>
  </si>
  <si>
    <t>cfos       0.011163</t>
  </si>
  <si>
    <t>pomcb      0.011116</t>
  </si>
  <si>
    <t>gr         0.010910</t>
  </si>
  <si>
    <t>pomca      0.008806</t>
  </si>
  <si>
    <t>ef         0.006649</t>
  </si>
  <si>
    <t>crfr1      0.004460</t>
  </si>
  <si>
    <t>npy        0.004194</t>
  </si>
  <si>
    <t>dopar3     0.003460</t>
  </si>
  <si>
    <t>erk1       0.003113</t>
  </si>
  <si>
    <t>egr1       0.003080</t>
  </si>
  <si>
    <t>dopar2a    0.002925</t>
  </si>
  <si>
    <t>isor2      0.002417</t>
  </si>
  <si>
    <t>palld      0.002337</t>
  </si>
  <si>
    <t>mtor       0.000998</t>
  </si>
  <si>
    <t>opiod1a    0.000890</t>
  </si>
  <si>
    <t>tub        0.000529</t>
  </si>
  <si>
    <t>neurod     0.000346</t>
  </si>
  <si>
    <t>In [ ]:</t>
  </si>
  <si>
    <t>​</t>
  </si>
  <si>
    <t xml:space="preserve">Hyp </t>
  </si>
  <si>
    <t xml:space="preserve">     Importance</t>
  </si>
  <si>
    <t>crfr2      0.099946</t>
  </si>
  <si>
    <t>isor2      0.088408</t>
  </si>
  <si>
    <t>5htr       0.068841</t>
  </si>
  <si>
    <t>iso        0.066817</t>
  </si>
  <si>
    <t>ef         0.064646</t>
  </si>
  <si>
    <t>crfr1      0.060172</t>
  </si>
  <si>
    <t>eiFa       0.046910</t>
  </si>
  <si>
    <t>pyrkin     0.035997</t>
  </si>
  <si>
    <t>tub        0.035912</t>
  </si>
  <si>
    <t>ccka       0.035853</t>
  </si>
  <si>
    <t>gal        0.031017</t>
  </si>
  <si>
    <t>gapdh      0.030437</t>
  </si>
  <si>
    <t>5httrb     0.027078</t>
  </si>
  <si>
    <t>isor1      0.022184</t>
  </si>
  <si>
    <t>bactin     0.021040</t>
  </si>
  <si>
    <t>gr         0.020774</t>
  </si>
  <si>
    <t>mr         0.020639</t>
  </si>
  <si>
    <t>palld      0.018032</t>
  </si>
  <si>
    <t>mtor       0.017076</t>
  </si>
  <si>
    <t>opiod1b    0.016358</t>
  </si>
  <si>
    <t>th1        0.011959</t>
  </si>
  <si>
    <t>ckap       0.011817</t>
  </si>
  <si>
    <t>opiod1a    0.011605</t>
  </si>
  <si>
    <t>dopar2a    0.010095</t>
  </si>
  <si>
    <t>5httra     0.009909</t>
  </si>
  <si>
    <t>egr1       0.009698</t>
  </si>
  <si>
    <t>erk1       0.009641</t>
  </si>
  <si>
    <t>cckb       0.009590</t>
  </si>
  <si>
    <t>pomca      0.009472</t>
  </si>
  <si>
    <t>uro1       0.008467</t>
  </si>
  <si>
    <t>crhbp      0.007867</t>
  </si>
  <si>
    <t>cart       0.007820</t>
  </si>
  <si>
    <t>agouti     0.007668</t>
  </si>
  <si>
    <t>dopar3     0.007122</t>
  </si>
  <si>
    <t>succdh     0.007089</t>
  </si>
  <si>
    <t>neurod     0.006910</t>
  </si>
  <si>
    <t>cfos       0.006849</t>
  </si>
  <si>
    <t>pomcb      0.006738</t>
  </si>
  <si>
    <t>citrsyn    0.005853</t>
  </si>
  <si>
    <t>tph        0.005692</t>
  </si>
  <si>
    <t xml:space="preserve">      Importance</t>
  </si>
  <si>
    <t>crfr2      0.110720</t>
  </si>
  <si>
    <t>5httrb     0.080095</t>
  </si>
  <si>
    <t>isor2      0.079923</t>
  </si>
  <si>
    <t>gal        0.073459</t>
  </si>
  <si>
    <t>iso        0.064299</t>
  </si>
  <si>
    <t>ckap       0.061537</t>
  </si>
  <si>
    <t>mtor       0.051762</t>
  </si>
  <si>
    <t>dopar2a    0.048604</t>
  </si>
  <si>
    <t>cart       0.047051</t>
  </si>
  <si>
    <t>crfr1      0.041000</t>
  </si>
  <si>
    <t>succdh     0.037798</t>
  </si>
  <si>
    <t>5htr       0.034326</t>
  </si>
  <si>
    <t>isor1      0.028798</t>
  </si>
  <si>
    <t>th1        0.028451</t>
  </si>
  <si>
    <t>pyrkin     0.024692</t>
  </si>
  <si>
    <t>neurod     0.022407</t>
  </si>
  <si>
    <t>tph        0.016415</t>
  </si>
  <si>
    <t>ccka       0.016359</t>
  </si>
  <si>
    <t>pomcb      0.015727</t>
  </si>
  <si>
    <t>5httra     0.015645</t>
  </si>
  <si>
    <t>uro1       0.015380</t>
  </si>
  <si>
    <t>mr         0.014247</t>
  </si>
  <si>
    <t>gr         0.013266</t>
  </si>
  <si>
    <t>ef         0.011194</t>
  </si>
  <si>
    <t>cfos       0.006174</t>
  </si>
  <si>
    <t>erk1       0.005222</t>
  </si>
  <si>
    <t>opiod1a    0.004736</t>
  </si>
  <si>
    <t>gapdh      0.004040</t>
  </si>
  <si>
    <t>dopar3     0.003669</t>
  </si>
  <si>
    <t>opiod1b    0.003411</t>
  </si>
  <si>
    <t>citrsyn    0.002643</t>
  </si>
  <si>
    <t>egr1       0.002548</t>
  </si>
  <si>
    <t>tub        0.002327</t>
  </si>
  <si>
    <t>cckb       0.002293</t>
  </si>
  <si>
    <t>bactin     0.002197</t>
  </si>
  <si>
    <t>crhbp      0.002165</t>
  </si>
  <si>
    <t>agouti     0.001856</t>
  </si>
  <si>
    <t>eiFa       0.001500</t>
  </si>
  <si>
    <t>pomca      0.001070</t>
  </si>
  <si>
    <t>palld      0.000998</t>
  </si>
  <si>
    <t xml:space="preserve">         Importance</t>
  </si>
  <si>
    <t>5htr       0.149633</t>
  </si>
  <si>
    <t>mr         0.069711</t>
  </si>
  <si>
    <t>th1        0.064763</t>
  </si>
  <si>
    <t>crfr2      0.060810</t>
  </si>
  <si>
    <t>5httra     0.055333</t>
  </si>
  <si>
    <t>dopar3     0.054090</t>
  </si>
  <si>
    <t>opiod1b    0.046467</t>
  </si>
  <si>
    <t>isor2      0.040965</t>
  </si>
  <si>
    <t>crfr1      0.039573</t>
  </si>
  <si>
    <t>opiod1a    0.039007</t>
  </si>
  <si>
    <t>tph        0.036612</t>
  </si>
  <si>
    <t>pyrkin     0.033736</t>
  </si>
  <si>
    <t>palld      0.033121</t>
  </si>
  <si>
    <t>pomcb      0.030560</t>
  </si>
  <si>
    <t>uro1       0.030268</t>
  </si>
  <si>
    <t>th2        0.023892</t>
  </si>
  <si>
    <t>erk1       0.021447</t>
  </si>
  <si>
    <t>18S        0.014733</t>
  </si>
  <si>
    <t>neurod     0.012646</t>
  </si>
  <si>
    <t>mtor       0.011974</t>
  </si>
  <si>
    <t>egr1       0.011589</t>
  </si>
  <si>
    <t>iso        0.011219</t>
  </si>
  <si>
    <t>gr         0.011126</t>
  </si>
  <si>
    <t>bactin     0.010648</t>
  </si>
  <si>
    <t>gapdh      0.010502</t>
  </si>
  <si>
    <t>tub        0.010486</t>
  </si>
  <si>
    <t>pomca      0.010168</t>
  </si>
  <si>
    <t>npy        0.008787</t>
  </si>
  <si>
    <t>crf1       0.007053</t>
  </si>
  <si>
    <t>cckb       0.005676</t>
  </si>
  <si>
    <t>isor1      0.005392</t>
  </si>
  <si>
    <t>ef         0.004462</t>
  </si>
  <si>
    <t>ccka       0.004074</t>
  </si>
  <si>
    <t>eiFa       0.003043</t>
  </si>
  <si>
    <t>agouti     0.002948</t>
  </si>
  <si>
    <t>dopar2a    0.002745</t>
  </si>
  <si>
    <t>succdh     0.002554</t>
  </si>
  <si>
    <t>crhbp      0.002532</t>
  </si>
  <si>
    <t>ckap       0.002203</t>
  </si>
  <si>
    <t>cfos       0.001511</t>
  </si>
  <si>
    <t>gal        0.000937</t>
  </si>
  <si>
    <t>citrsyn    0.000589</t>
  </si>
  <si>
    <t>cart       0.000412</t>
  </si>
  <si>
    <t>pomca      0.141360</t>
  </si>
  <si>
    <t>crfr2      0.095786</t>
  </si>
  <si>
    <t>tub        0.080797</t>
  </si>
  <si>
    <t>gal        0.076409</t>
  </si>
  <si>
    <t>18S        0.073539</t>
  </si>
  <si>
    <t>npy        0.052111</t>
  </si>
  <si>
    <t>isor2      0.048768</t>
  </si>
  <si>
    <t>dopar2a    0.044234</t>
  </si>
  <si>
    <t>th1        0.041898</t>
  </si>
  <si>
    <t>crf1       0.039898</t>
  </si>
  <si>
    <t>iso        0.034727</t>
  </si>
  <si>
    <t>ef         0.027831</t>
  </si>
  <si>
    <t>pyrkin     0.026588</t>
  </si>
  <si>
    <t>ckap       0.024424</t>
  </si>
  <si>
    <t>cfos       0.020632</t>
  </si>
  <si>
    <t>eiFa       0.020014</t>
  </si>
  <si>
    <t>succdh     0.019574</t>
  </si>
  <si>
    <t>crfr1      0.018845</t>
  </si>
  <si>
    <t>isor1      0.015145</t>
  </si>
  <si>
    <t>neurod     0.013690</t>
  </si>
  <si>
    <t>bactin     0.013135</t>
  </si>
  <si>
    <t>crhbp      0.011291</t>
  </si>
  <si>
    <t>gr         0.010592</t>
  </si>
  <si>
    <t>palld      0.010295</t>
  </si>
  <si>
    <t>mr         0.006994</t>
  </si>
  <si>
    <t>egr1       0.004877</t>
  </si>
  <si>
    <t>th2        0.003216</t>
  </si>
  <si>
    <t>agouti     0.003087</t>
  </si>
  <si>
    <t>erk1       0.002316</t>
  </si>
  <si>
    <t>uro1       0.002103</t>
  </si>
  <si>
    <t>tph        0.002042</t>
  </si>
  <si>
    <t>5htr       0.002031</t>
  </si>
  <si>
    <t>mtor       0.001733</t>
  </si>
  <si>
    <t>ccka       0.001486</t>
  </si>
  <si>
    <t>5httra     0.001462</t>
  </si>
  <si>
    <t>cart       0.001367</t>
  </si>
  <si>
    <t>cckb       0.001154</t>
  </si>
  <si>
    <t>opiod1a    0.001141</t>
  </si>
  <si>
    <t>opiod1b    0.000807</t>
  </si>
  <si>
    <t>citrsyn    0.000804</t>
  </si>
  <si>
    <t>dopar3     0.000796</t>
  </si>
  <si>
    <t>gapdh      0.000673</t>
  </si>
  <si>
    <t>pomcb      0.000326</t>
  </si>
  <si>
    <t>Importance</t>
  </si>
  <si>
    <t>erk1       0.114951</t>
  </si>
  <si>
    <t>crfr2      0.081144</t>
  </si>
  <si>
    <t>mtor       0.073547</t>
  </si>
  <si>
    <t>isor2      0.060238</t>
  </si>
  <si>
    <t>pomcb      0.056653</t>
  </si>
  <si>
    <t>dopar2a    0.055984</t>
  </si>
  <si>
    <t>crhbp      0.052867</t>
  </si>
  <si>
    <t>palld      0.052371</t>
  </si>
  <si>
    <t>5htr       0.048372</t>
  </si>
  <si>
    <t>eiFa       0.047411</t>
  </si>
  <si>
    <t>opiod1a    0.040815</t>
  </si>
  <si>
    <t>tub        0.035293</t>
  </si>
  <si>
    <t>iso        0.034522</t>
  </si>
  <si>
    <t>18S        0.030930</t>
  </si>
  <si>
    <t>opiod1b    0.025396</t>
  </si>
  <si>
    <t>uro1       0.022235</t>
  </si>
  <si>
    <t>th1        0.019766</t>
  </si>
  <si>
    <t>cart       0.018464</t>
  </si>
  <si>
    <t>ccka       0.017496</t>
  </si>
  <si>
    <t>gapdh      0.015839</t>
  </si>
  <si>
    <t>mr         0.015640</t>
  </si>
  <si>
    <t>isor1      0.014783</t>
  </si>
  <si>
    <t>pyrkin     0.011772</t>
  </si>
  <si>
    <t>tph        0.011010</t>
  </si>
  <si>
    <t>egr1       0.010610</t>
  </si>
  <si>
    <t>pomca      0.005388</t>
  </si>
  <si>
    <t>citrsyn    0.004537</t>
  </si>
  <si>
    <t>dopar3     0.004472</t>
  </si>
  <si>
    <t>cfos       0.004246</t>
  </si>
  <si>
    <t>cckb       0.004192</t>
  </si>
  <si>
    <t>neurod     0.003221</t>
  </si>
  <si>
    <t>succdh     0.002706</t>
  </si>
  <si>
    <t>agouti     0.001794</t>
  </si>
  <si>
    <t>gr         0.000732</t>
  </si>
  <si>
    <t>bactin     0.000405</t>
  </si>
  <si>
    <t>ef         0.000196</t>
  </si>
  <si>
    <t xml:space="preserve">    Importance</t>
  </si>
  <si>
    <t>iso        0.099447</t>
  </si>
  <si>
    <t>crfr2      0.088285</t>
  </si>
  <si>
    <t>egr1       0.084403</t>
  </si>
  <si>
    <t>dopar3     0.069466</t>
  </si>
  <si>
    <t>isor1      0.068485</t>
  </si>
  <si>
    <t>erk1       0.064173</t>
  </si>
  <si>
    <t>citrsyn    0.059133</t>
  </si>
  <si>
    <t>mr         0.055977</t>
  </si>
  <si>
    <t>5htr       0.050905</t>
  </si>
  <si>
    <t>mtor       0.048888</t>
  </si>
  <si>
    <t>th1        0.046664</t>
  </si>
  <si>
    <t>cfos       0.033594</t>
  </si>
  <si>
    <t>ccka       0.031869</t>
  </si>
  <si>
    <t>succdh     0.027684</t>
  </si>
  <si>
    <t>neurod     0.026110</t>
  </si>
  <si>
    <t>18S        0.018347</t>
  </si>
  <si>
    <t>uro1       0.017284</t>
  </si>
  <si>
    <t>tub        0.017224</t>
  </si>
  <si>
    <t>opiod1b    0.012882</t>
  </si>
  <si>
    <t>pyrkin     0.012728</t>
  </si>
  <si>
    <t>agouti     0.012149</t>
  </si>
  <si>
    <t>cckb       0.008804</t>
  </si>
  <si>
    <t>tph        0.008292</t>
  </si>
  <si>
    <t>bactin     0.007979</t>
  </si>
  <si>
    <t>ef         0.005665</t>
  </si>
  <si>
    <t>eiFa       0.005256</t>
  </si>
  <si>
    <t>crhbp      0.004734</t>
  </si>
  <si>
    <t>pomca      0.003959</t>
  </si>
  <si>
    <t>isor2      0.003156</t>
  </si>
  <si>
    <t>gapdh      0.001722</t>
  </si>
  <si>
    <t>gr         0.001686</t>
  </si>
  <si>
    <t>dopar2a    0.001090</t>
  </si>
  <si>
    <t>cart       0.000820</t>
  </si>
  <si>
    <t>palld      0.000485</t>
  </si>
  <si>
    <t>pomcb      0.000468</t>
  </si>
  <si>
    <t>opiod1a    0.000188</t>
  </si>
  <si>
    <t>feed reward 1</t>
  </si>
  <si>
    <t>feed reward 2</t>
  </si>
  <si>
    <t>feed reward 3</t>
  </si>
  <si>
    <t>feed reward 4</t>
  </si>
  <si>
    <t>feed reward 5</t>
  </si>
  <si>
    <t>feed reward 6</t>
  </si>
  <si>
    <t>controls</t>
  </si>
  <si>
    <t>feed</t>
  </si>
  <si>
    <t>feed contr</t>
  </si>
  <si>
    <t>feed contr 1</t>
  </si>
  <si>
    <t>feed contr 2</t>
  </si>
  <si>
    <t>feed contr 3</t>
  </si>
  <si>
    <t>feed contr 4</t>
  </si>
  <si>
    <t>feed contr 5</t>
  </si>
  <si>
    <t>feed contr 6</t>
  </si>
  <si>
    <t>air</t>
  </si>
  <si>
    <t>Feature Importance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</si>
</sst>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00"/>
  </numFmts>
  <fonts count="1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7"/>
      <color rgb="FF000000"/>
      <name val="Lucida Console"/>
      <family val="3"/>
    </font>
    <font>
      <sz val="10"/>
      <color rgb="FF000000"/>
      <name val="Lucida Console"/>
      <family val="3"/>
    </font>
    <font>
      <sz val="10"/>
      <color rgb="FF0000FF"/>
      <name val="Lucida Console"/>
      <family val="3"/>
    </font>
    <font>
      <sz val="7"/>
      <color rgb="FF000000"/>
      <name val="Courier New"/>
      <family val="3"/>
    </font>
    <font>
      <sz val="10"/>
      <color rgb="FF000000"/>
      <name val="Courier New"/>
      <family val="3"/>
    </font>
    <font>
      <sz val="7"/>
      <color rgb="FF303F9F"/>
      <name val="Courier New"/>
      <family val="3"/>
    </font>
    <font>
      <sz val="10"/>
      <color rgb="FF000000"/>
      <name val="Inherit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1" xfId="0" applyBorder="1"/>
    <xf numFmtId="0" fontId="0" fillId="2" borderId="1" xfId="0" applyFill="1" applyBorder="1"/>
    <xf numFmtId="0" fontId="0" fillId="2" borderId="0" xfId="0" applyFill="1"/>
    <xf numFmtId="0" fontId="1" fillId="0" borderId="0" xfId="0" applyFont="1"/>
    <xf numFmtId="1" fontId="0" fillId="0" borderId="0" xfId="0" applyNumberFormat="1"/>
    <xf numFmtId="2" fontId="0" fillId="0" borderId="0" xfId="0" applyNumberFormat="1"/>
    <xf numFmtId="165" fontId="0" fillId="0" borderId="0" xfId="0" applyNumberFormat="1"/>
    <xf numFmtId="0" fontId="2" fillId="0" borderId="0" xfId="0" applyFont="1" applyAlignment="1">
      <alignment vertical="center"/>
    </xf>
    <xf numFmtId="0" fontId="2" fillId="5" borderId="0" xfId="0" applyFont="1" applyFill="1" applyAlignment="1">
      <alignment vertical="center"/>
    </xf>
    <xf numFmtId="0" fontId="3" fillId="5" borderId="0" xfId="0" applyFont="1" applyFill="1" applyAlignment="1">
      <alignment horizontal="left" vertical="center"/>
    </xf>
    <xf numFmtId="0" fontId="3" fillId="5" borderId="0" xfId="0" applyFont="1" applyFill="1" applyAlignment="1">
      <alignment horizontal="left" vertical="top" wrapText="1"/>
    </xf>
    <xf numFmtId="0" fontId="4" fillId="5" borderId="0" xfId="0" applyFont="1" applyFill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right" vertical="center" wrapText="1"/>
    </xf>
    <xf numFmtId="0" fontId="5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165" fontId="0" fillId="3" borderId="0" xfId="0" applyNumberFormat="1" applyFill="1"/>
    <xf numFmtId="165" fontId="0" fillId="4" borderId="0" xfId="0" applyNumberFormat="1" applyFill="1"/>
    <xf numFmtId="165" fontId="0" fillId="6" borderId="0" xfId="0" applyNumberForma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activeX1.xml><?xml version="1.0" encoding="utf-8"?>
<ax:ocx xmlns:ax="http://schemas.microsoft.com/office/2006/activeX" xmlns:r="http://schemas.openxmlformats.org/officeDocument/2006/relationships" ax:classid="{5512D124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24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24-5CC6-11CF-8D67-00AA00BDCE1D}" ax:persistence="persistStream" r:id="rId1"/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90.png"/><Relationship Id="rId21" Type="http://schemas.openxmlformats.org/officeDocument/2006/relationships/image" Target="../media/image85.png"/><Relationship Id="rId42" Type="http://schemas.openxmlformats.org/officeDocument/2006/relationships/image" Target="../media/image106.png"/><Relationship Id="rId47" Type="http://schemas.openxmlformats.org/officeDocument/2006/relationships/image" Target="../media/image111.png"/><Relationship Id="rId63" Type="http://schemas.openxmlformats.org/officeDocument/2006/relationships/image" Target="../media/image127.png"/><Relationship Id="rId68" Type="http://schemas.openxmlformats.org/officeDocument/2006/relationships/image" Target="../media/image132.png"/><Relationship Id="rId16" Type="http://schemas.openxmlformats.org/officeDocument/2006/relationships/image" Target="../media/image80.png"/><Relationship Id="rId11" Type="http://schemas.openxmlformats.org/officeDocument/2006/relationships/image" Target="../media/image75.png"/><Relationship Id="rId24" Type="http://schemas.openxmlformats.org/officeDocument/2006/relationships/image" Target="../media/image88.png"/><Relationship Id="rId32" Type="http://schemas.openxmlformats.org/officeDocument/2006/relationships/image" Target="../media/image96.png"/><Relationship Id="rId37" Type="http://schemas.openxmlformats.org/officeDocument/2006/relationships/image" Target="../media/image101.png"/><Relationship Id="rId40" Type="http://schemas.openxmlformats.org/officeDocument/2006/relationships/image" Target="../media/image104.png"/><Relationship Id="rId45" Type="http://schemas.openxmlformats.org/officeDocument/2006/relationships/image" Target="../media/image109.png"/><Relationship Id="rId53" Type="http://schemas.openxmlformats.org/officeDocument/2006/relationships/image" Target="../media/image117.png"/><Relationship Id="rId58" Type="http://schemas.openxmlformats.org/officeDocument/2006/relationships/image" Target="../media/image122.png"/><Relationship Id="rId66" Type="http://schemas.openxmlformats.org/officeDocument/2006/relationships/image" Target="../media/image130.png"/><Relationship Id="rId74" Type="http://schemas.openxmlformats.org/officeDocument/2006/relationships/image" Target="../media/image138.png"/><Relationship Id="rId5" Type="http://schemas.openxmlformats.org/officeDocument/2006/relationships/image" Target="../media/image69.png"/><Relationship Id="rId61" Type="http://schemas.openxmlformats.org/officeDocument/2006/relationships/image" Target="../media/image125.png"/><Relationship Id="rId19" Type="http://schemas.openxmlformats.org/officeDocument/2006/relationships/image" Target="../media/image83.png"/><Relationship Id="rId14" Type="http://schemas.openxmlformats.org/officeDocument/2006/relationships/image" Target="../media/image78.png"/><Relationship Id="rId22" Type="http://schemas.openxmlformats.org/officeDocument/2006/relationships/image" Target="../media/image86.png"/><Relationship Id="rId27" Type="http://schemas.openxmlformats.org/officeDocument/2006/relationships/image" Target="../media/image91.png"/><Relationship Id="rId30" Type="http://schemas.openxmlformats.org/officeDocument/2006/relationships/image" Target="../media/image94.png"/><Relationship Id="rId35" Type="http://schemas.openxmlformats.org/officeDocument/2006/relationships/image" Target="../media/image99.png"/><Relationship Id="rId43" Type="http://schemas.openxmlformats.org/officeDocument/2006/relationships/image" Target="../media/image107.png"/><Relationship Id="rId48" Type="http://schemas.openxmlformats.org/officeDocument/2006/relationships/image" Target="../media/image112.png"/><Relationship Id="rId56" Type="http://schemas.openxmlformats.org/officeDocument/2006/relationships/image" Target="../media/image120.png"/><Relationship Id="rId64" Type="http://schemas.openxmlformats.org/officeDocument/2006/relationships/image" Target="../media/image128.png"/><Relationship Id="rId69" Type="http://schemas.openxmlformats.org/officeDocument/2006/relationships/image" Target="../media/image133.png"/><Relationship Id="rId77" Type="http://schemas.openxmlformats.org/officeDocument/2006/relationships/image" Target="../media/image141.png"/><Relationship Id="rId8" Type="http://schemas.openxmlformats.org/officeDocument/2006/relationships/image" Target="../media/image72.png"/><Relationship Id="rId51" Type="http://schemas.openxmlformats.org/officeDocument/2006/relationships/image" Target="../media/image115.png"/><Relationship Id="rId72" Type="http://schemas.openxmlformats.org/officeDocument/2006/relationships/image" Target="../media/image136.png"/><Relationship Id="rId3" Type="http://schemas.openxmlformats.org/officeDocument/2006/relationships/image" Target="../media/image67.png"/><Relationship Id="rId12" Type="http://schemas.openxmlformats.org/officeDocument/2006/relationships/image" Target="../media/image76.png"/><Relationship Id="rId17" Type="http://schemas.openxmlformats.org/officeDocument/2006/relationships/image" Target="../media/image81.png"/><Relationship Id="rId25" Type="http://schemas.openxmlformats.org/officeDocument/2006/relationships/image" Target="../media/image89.png"/><Relationship Id="rId33" Type="http://schemas.openxmlformats.org/officeDocument/2006/relationships/image" Target="../media/image97.png"/><Relationship Id="rId38" Type="http://schemas.openxmlformats.org/officeDocument/2006/relationships/image" Target="../media/image102.png"/><Relationship Id="rId46" Type="http://schemas.openxmlformats.org/officeDocument/2006/relationships/image" Target="../media/image110.png"/><Relationship Id="rId59" Type="http://schemas.openxmlformats.org/officeDocument/2006/relationships/image" Target="../media/image123.png"/><Relationship Id="rId67" Type="http://schemas.openxmlformats.org/officeDocument/2006/relationships/image" Target="../media/image131.png"/><Relationship Id="rId20" Type="http://schemas.openxmlformats.org/officeDocument/2006/relationships/image" Target="../media/image84.png"/><Relationship Id="rId41" Type="http://schemas.openxmlformats.org/officeDocument/2006/relationships/image" Target="../media/image105.png"/><Relationship Id="rId54" Type="http://schemas.openxmlformats.org/officeDocument/2006/relationships/image" Target="../media/image118.png"/><Relationship Id="rId62" Type="http://schemas.openxmlformats.org/officeDocument/2006/relationships/image" Target="../media/image126.png"/><Relationship Id="rId70" Type="http://schemas.openxmlformats.org/officeDocument/2006/relationships/image" Target="../media/image134.png"/><Relationship Id="rId75" Type="http://schemas.openxmlformats.org/officeDocument/2006/relationships/image" Target="../media/image139.png"/><Relationship Id="rId1" Type="http://schemas.openxmlformats.org/officeDocument/2006/relationships/image" Target="../media/image65.png"/><Relationship Id="rId6" Type="http://schemas.openxmlformats.org/officeDocument/2006/relationships/image" Target="../media/image70.png"/><Relationship Id="rId15" Type="http://schemas.openxmlformats.org/officeDocument/2006/relationships/image" Target="../media/image79.png"/><Relationship Id="rId23" Type="http://schemas.openxmlformats.org/officeDocument/2006/relationships/image" Target="../media/image87.png"/><Relationship Id="rId28" Type="http://schemas.openxmlformats.org/officeDocument/2006/relationships/image" Target="../media/image92.png"/><Relationship Id="rId36" Type="http://schemas.openxmlformats.org/officeDocument/2006/relationships/image" Target="../media/image100.png"/><Relationship Id="rId49" Type="http://schemas.openxmlformats.org/officeDocument/2006/relationships/image" Target="../media/image113.png"/><Relationship Id="rId57" Type="http://schemas.openxmlformats.org/officeDocument/2006/relationships/image" Target="../media/image121.png"/><Relationship Id="rId10" Type="http://schemas.openxmlformats.org/officeDocument/2006/relationships/image" Target="../media/image74.png"/><Relationship Id="rId31" Type="http://schemas.openxmlformats.org/officeDocument/2006/relationships/image" Target="../media/image95.png"/><Relationship Id="rId44" Type="http://schemas.openxmlformats.org/officeDocument/2006/relationships/image" Target="../media/image108.png"/><Relationship Id="rId52" Type="http://schemas.openxmlformats.org/officeDocument/2006/relationships/image" Target="../media/image116.png"/><Relationship Id="rId60" Type="http://schemas.openxmlformats.org/officeDocument/2006/relationships/image" Target="../media/image124.png"/><Relationship Id="rId65" Type="http://schemas.openxmlformats.org/officeDocument/2006/relationships/image" Target="../media/image129.png"/><Relationship Id="rId73" Type="http://schemas.openxmlformats.org/officeDocument/2006/relationships/image" Target="../media/image137.png"/><Relationship Id="rId78" Type="http://schemas.openxmlformats.org/officeDocument/2006/relationships/image" Target="../media/image142.png"/><Relationship Id="rId4" Type="http://schemas.openxmlformats.org/officeDocument/2006/relationships/image" Target="../media/image68.png"/><Relationship Id="rId9" Type="http://schemas.openxmlformats.org/officeDocument/2006/relationships/image" Target="../media/image73.png"/><Relationship Id="rId13" Type="http://schemas.openxmlformats.org/officeDocument/2006/relationships/image" Target="../media/image77.png"/><Relationship Id="rId18" Type="http://schemas.openxmlformats.org/officeDocument/2006/relationships/image" Target="../media/image82.png"/><Relationship Id="rId39" Type="http://schemas.openxmlformats.org/officeDocument/2006/relationships/image" Target="../media/image103.png"/><Relationship Id="rId34" Type="http://schemas.openxmlformats.org/officeDocument/2006/relationships/image" Target="../media/image98.png"/><Relationship Id="rId50" Type="http://schemas.openxmlformats.org/officeDocument/2006/relationships/image" Target="../media/image114.png"/><Relationship Id="rId55" Type="http://schemas.openxmlformats.org/officeDocument/2006/relationships/image" Target="../media/image119.png"/><Relationship Id="rId76" Type="http://schemas.openxmlformats.org/officeDocument/2006/relationships/image" Target="../media/image140.png"/><Relationship Id="rId7" Type="http://schemas.openxmlformats.org/officeDocument/2006/relationships/image" Target="../media/image71.png"/><Relationship Id="rId71" Type="http://schemas.openxmlformats.org/officeDocument/2006/relationships/image" Target="../media/image135.png"/><Relationship Id="rId2" Type="http://schemas.openxmlformats.org/officeDocument/2006/relationships/image" Target="../media/image66.png"/><Relationship Id="rId29" Type="http://schemas.openxmlformats.org/officeDocument/2006/relationships/image" Target="../media/image9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0.png"/><Relationship Id="rId13" Type="http://schemas.openxmlformats.org/officeDocument/2006/relationships/image" Target="../media/image155.png"/><Relationship Id="rId18" Type="http://schemas.openxmlformats.org/officeDocument/2006/relationships/image" Target="../media/image160.png"/><Relationship Id="rId26" Type="http://schemas.openxmlformats.org/officeDocument/2006/relationships/image" Target="../media/image168.png"/><Relationship Id="rId3" Type="http://schemas.openxmlformats.org/officeDocument/2006/relationships/image" Target="../media/image145.png"/><Relationship Id="rId21" Type="http://schemas.openxmlformats.org/officeDocument/2006/relationships/image" Target="../media/image163.png"/><Relationship Id="rId7" Type="http://schemas.openxmlformats.org/officeDocument/2006/relationships/image" Target="../media/image149.png"/><Relationship Id="rId12" Type="http://schemas.openxmlformats.org/officeDocument/2006/relationships/image" Target="../media/image154.png"/><Relationship Id="rId17" Type="http://schemas.openxmlformats.org/officeDocument/2006/relationships/image" Target="../media/image159.png"/><Relationship Id="rId25" Type="http://schemas.openxmlformats.org/officeDocument/2006/relationships/image" Target="../media/image167.png"/><Relationship Id="rId2" Type="http://schemas.openxmlformats.org/officeDocument/2006/relationships/image" Target="../media/image144.png"/><Relationship Id="rId16" Type="http://schemas.openxmlformats.org/officeDocument/2006/relationships/image" Target="../media/image158.png"/><Relationship Id="rId20" Type="http://schemas.openxmlformats.org/officeDocument/2006/relationships/image" Target="../media/image162.png"/><Relationship Id="rId29" Type="http://schemas.openxmlformats.org/officeDocument/2006/relationships/image" Target="../media/image171.png"/><Relationship Id="rId1" Type="http://schemas.openxmlformats.org/officeDocument/2006/relationships/image" Target="../media/image143.png"/><Relationship Id="rId6" Type="http://schemas.openxmlformats.org/officeDocument/2006/relationships/image" Target="../media/image148.png"/><Relationship Id="rId11" Type="http://schemas.openxmlformats.org/officeDocument/2006/relationships/image" Target="../media/image153.png"/><Relationship Id="rId24" Type="http://schemas.openxmlformats.org/officeDocument/2006/relationships/image" Target="../media/image166.png"/><Relationship Id="rId32" Type="http://schemas.openxmlformats.org/officeDocument/2006/relationships/image" Target="../media/image174.png"/><Relationship Id="rId5" Type="http://schemas.openxmlformats.org/officeDocument/2006/relationships/image" Target="../media/image147.png"/><Relationship Id="rId15" Type="http://schemas.openxmlformats.org/officeDocument/2006/relationships/image" Target="../media/image157.png"/><Relationship Id="rId23" Type="http://schemas.openxmlformats.org/officeDocument/2006/relationships/image" Target="../media/image165.png"/><Relationship Id="rId28" Type="http://schemas.openxmlformats.org/officeDocument/2006/relationships/image" Target="../media/image170.png"/><Relationship Id="rId10" Type="http://schemas.openxmlformats.org/officeDocument/2006/relationships/image" Target="../media/image152.png"/><Relationship Id="rId19" Type="http://schemas.openxmlformats.org/officeDocument/2006/relationships/image" Target="../media/image161.png"/><Relationship Id="rId31" Type="http://schemas.openxmlformats.org/officeDocument/2006/relationships/image" Target="../media/image173.png"/><Relationship Id="rId4" Type="http://schemas.openxmlformats.org/officeDocument/2006/relationships/image" Target="../media/image146.png"/><Relationship Id="rId9" Type="http://schemas.openxmlformats.org/officeDocument/2006/relationships/image" Target="../media/image151.png"/><Relationship Id="rId14" Type="http://schemas.openxmlformats.org/officeDocument/2006/relationships/image" Target="../media/image156.png"/><Relationship Id="rId22" Type="http://schemas.openxmlformats.org/officeDocument/2006/relationships/image" Target="../media/image164.png"/><Relationship Id="rId27" Type="http://schemas.openxmlformats.org/officeDocument/2006/relationships/image" Target="../media/image169.png"/><Relationship Id="rId30" Type="http://schemas.openxmlformats.org/officeDocument/2006/relationships/image" Target="../media/image17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736600</xdr:colOff>
      <xdr:row>2</xdr:row>
      <xdr:rowOff>50800</xdr:rowOff>
    </xdr:from>
    <xdr:to>
      <xdr:col>5</xdr:col>
      <xdr:colOff>483222</xdr:colOff>
      <xdr:row>23</xdr:row>
      <xdr:rowOff>162681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6600" y="22148800"/>
          <a:ext cx="3556622" cy="3979031"/>
        </a:xfrm>
        <a:prstGeom prst="rect">
          <a:avLst/>
        </a:prstGeom>
      </xdr:spPr>
    </xdr:pic>
    <xdr:clientData/>
  </xdr:twoCellAnchor>
  <xdr:twoCellAnchor editAs="oneCell">
    <xdr:from>
      <xdr:col>9</xdr:col>
      <xdr:colOff>51414</xdr:colOff>
      <xdr:row>3</xdr:row>
      <xdr:rowOff>177800</xdr:rowOff>
    </xdr:from>
    <xdr:to>
      <xdr:col>12</xdr:col>
      <xdr:colOff>73582</xdr:colOff>
      <xdr:row>20</xdr:row>
      <xdr:rowOff>181731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9414" y="22459950"/>
          <a:ext cx="2308168" cy="3134481"/>
        </a:xfrm>
        <a:prstGeom prst="rect">
          <a:avLst/>
        </a:prstGeom>
      </xdr:spPr>
    </xdr:pic>
    <xdr:clientData/>
  </xdr:twoCellAnchor>
  <xdr:twoCellAnchor editAs="oneCell">
    <xdr:from>
      <xdr:col>13</xdr:col>
      <xdr:colOff>57150</xdr:colOff>
      <xdr:row>4</xdr:row>
      <xdr:rowOff>0</xdr:rowOff>
    </xdr:from>
    <xdr:to>
      <xdr:col>17</xdr:col>
      <xdr:colOff>14044</xdr:colOff>
      <xdr:row>26</xdr:row>
      <xdr:rowOff>29331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3150" y="22466300"/>
          <a:ext cx="3004894" cy="4080631"/>
        </a:xfrm>
        <a:prstGeom prst="rect">
          <a:avLst/>
        </a:prstGeom>
      </xdr:spPr>
    </xdr:pic>
    <xdr:clientData/>
  </xdr:twoCellAnchor>
  <xdr:twoCellAnchor editAs="oneCell">
    <xdr:from>
      <xdr:col>17</xdr:col>
      <xdr:colOff>665456</xdr:colOff>
      <xdr:row>4</xdr:row>
      <xdr:rowOff>158750</xdr:rowOff>
    </xdr:from>
    <xdr:to>
      <xdr:col>21</xdr:col>
      <xdr:colOff>79932</xdr:colOff>
      <xdr:row>23</xdr:row>
      <xdr:rowOff>3931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19456" y="22625050"/>
          <a:ext cx="2462476" cy="3344031"/>
        </a:xfrm>
        <a:prstGeom prst="rect">
          <a:avLst/>
        </a:prstGeom>
      </xdr:spPr>
    </xdr:pic>
    <xdr:clientData/>
  </xdr:twoCellAnchor>
  <xdr:twoCellAnchor editAs="oneCell">
    <xdr:from>
      <xdr:col>0</xdr:col>
      <xdr:colOff>749300</xdr:colOff>
      <xdr:row>27</xdr:row>
      <xdr:rowOff>76200</xdr:rowOff>
    </xdr:from>
    <xdr:to>
      <xdr:col>6</xdr:col>
      <xdr:colOff>80605</xdr:colOff>
      <xdr:row>51</xdr:row>
      <xdr:rowOff>99181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9300" y="5048250"/>
          <a:ext cx="3903305" cy="4442581"/>
        </a:xfrm>
        <a:prstGeom prst="rect">
          <a:avLst/>
        </a:prstGeom>
      </xdr:spPr>
    </xdr:pic>
    <xdr:clientData/>
  </xdr:twoCellAnchor>
  <xdr:twoCellAnchor editAs="oneCell">
    <xdr:from>
      <xdr:col>9</xdr:col>
      <xdr:colOff>707126</xdr:colOff>
      <xdr:row>27</xdr:row>
      <xdr:rowOff>63500</xdr:rowOff>
    </xdr:from>
    <xdr:to>
      <xdr:col>13</xdr:col>
      <xdr:colOff>486331</xdr:colOff>
      <xdr:row>48</xdr:row>
      <xdr:rowOff>35681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5126" y="5035550"/>
          <a:ext cx="2827205" cy="383933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27</xdr:row>
      <xdr:rowOff>0</xdr:rowOff>
    </xdr:from>
    <xdr:to>
      <xdr:col>19</xdr:col>
      <xdr:colOff>181532</xdr:colOff>
      <xdr:row>56</xdr:row>
      <xdr:rowOff>80131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49720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19</xdr:col>
      <xdr:colOff>501794</xdr:colOff>
      <xdr:row>26</xdr:row>
      <xdr:rowOff>57150</xdr:rowOff>
    </xdr:from>
    <xdr:to>
      <xdr:col>23</xdr:col>
      <xdr:colOff>79931</xdr:colOff>
      <xdr:row>45</xdr:row>
      <xdr:rowOff>124581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79794" y="4845050"/>
          <a:ext cx="2626137" cy="3566281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53</xdr:row>
      <xdr:rowOff>25400</xdr:rowOff>
    </xdr:from>
    <xdr:to>
      <xdr:col>6</xdr:col>
      <xdr:colOff>489598</xdr:colOff>
      <xdr:row>76</xdr:row>
      <xdr:rowOff>130931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900" y="9785350"/>
          <a:ext cx="4210698" cy="4340981"/>
        </a:xfrm>
        <a:prstGeom prst="rect">
          <a:avLst/>
        </a:prstGeom>
      </xdr:spPr>
    </xdr:pic>
    <xdr:clientData/>
  </xdr:twoCellAnchor>
  <xdr:twoCellAnchor editAs="oneCell">
    <xdr:from>
      <xdr:col>10</xdr:col>
      <xdr:colOff>107950</xdr:colOff>
      <xdr:row>53</xdr:row>
      <xdr:rowOff>99660</xdr:rowOff>
    </xdr:from>
    <xdr:to>
      <xdr:col>12</xdr:col>
      <xdr:colOff>594282</xdr:colOff>
      <xdr:row>68</xdr:row>
      <xdr:rowOff>67431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7950" y="9859610"/>
          <a:ext cx="2010332" cy="273002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57</xdr:row>
      <xdr:rowOff>0</xdr:rowOff>
    </xdr:from>
    <xdr:to>
      <xdr:col>19</xdr:col>
      <xdr:colOff>181532</xdr:colOff>
      <xdr:row>86</xdr:row>
      <xdr:rowOff>80131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104965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19</xdr:col>
      <xdr:colOff>492332</xdr:colOff>
      <xdr:row>59</xdr:row>
      <xdr:rowOff>146050</xdr:rowOff>
    </xdr:from>
    <xdr:to>
      <xdr:col>22</xdr:col>
      <xdr:colOff>664132</xdr:colOff>
      <xdr:row>77</xdr:row>
      <xdr:rowOff>169031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70332" y="11010900"/>
          <a:ext cx="2457800" cy="3337681"/>
        </a:xfrm>
        <a:prstGeom prst="rect">
          <a:avLst/>
        </a:prstGeom>
      </xdr:spPr>
    </xdr:pic>
    <xdr:clientData/>
  </xdr:twoCellAnchor>
  <xdr:twoCellAnchor editAs="oneCell">
    <xdr:from>
      <xdr:col>0</xdr:col>
      <xdr:colOff>736600</xdr:colOff>
      <xdr:row>79</xdr:row>
      <xdr:rowOff>63500</xdr:rowOff>
    </xdr:from>
    <xdr:to>
      <xdr:col>5</xdr:col>
      <xdr:colOff>514423</xdr:colOff>
      <xdr:row>100</xdr:row>
      <xdr:rowOff>92831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6600" y="14611350"/>
          <a:ext cx="3587823" cy="3896481"/>
        </a:xfrm>
        <a:prstGeom prst="rect">
          <a:avLst/>
        </a:prstGeom>
      </xdr:spPr>
    </xdr:pic>
    <xdr:clientData/>
  </xdr:twoCellAnchor>
  <xdr:twoCellAnchor editAs="oneCell">
    <xdr:from>
      <xdr:col>9</xdr:col>
      <xdr:colOff>106666</xdr:colOff>
      <xdr:row>79</xdr:row>
      <xdr:rowOff>177800</xdr:rowOff>
    </xdr:from>
    <xdr:to>
      <xdr:col>11</xdr:col>
      <xdr:colOff>530781</xdr:colOff>
      <xdr:row>94</xdr:row>
      <xdr:rowOff>61081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4666" y="14725650"/>
          <a:ext cx="1948115" cy="2645531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80</xdr:row>
      <xdr:rowOff>0</xdr:rowOff>
    </xdr:from>
    <xdr:to>
      <xdr:col>18</xdr:col>
      <xdr:colOff>181532</xdr:colOff>
      <xdr:row>109</xdr:row>
      <xdr:rowOff>80131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1473200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18</xdr:col>
      <xdr:colOff>474664</xdr:colOff>
      <xdr:row>82</xdr:row>
      <xdr:rowOff>82550</xdr:rowOff>
    </xdr:from>
    <xdr:to>
      <xdr:col>21</xdr:col>
      <xdr:colOff>721281</xdr:colOff>
      <xdr:row>101</xdr:row>
      <xdr:rowOff>22981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90664" y="15182850"/>
          <a:ext cx="2532617" cy="3439281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105</xdr:row>
      <xdr:rowOff>63500</xdr:rowOff>
    </xdr:from>
    <xdr:to>
      <xdr:col>6</xdr:col>
      <xdr:colOff>698175</xdr:colOff>
      <xdr:row>129</xdr:row>
      <xdr:rowOff>54731</xdr:rowOff>
    </xdr:to>
    <xdr:pic>
      <xdr:nvPicPr>
        <xdr:cNvPr id="33" name="Grafik 32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700" y="19399250"/>
          <a:ext cx="4495475" cy="4410831"/>
        </a:xfrm>
        <a:prstGeom prst="rect">
          <a:avLst/>
        </a:prstGeom>
      </xdr:spPr>
    </xdr:pic>
    <xdr:clientData/>
  </xdr:twoCellAnchor>
  <xdr:twoCellAnchor editAs="oneCell">
    <xdr:from>
      <xdr:col>9</xdr:col>
      <xdr:colOff>755650</xdr:colOff>
      <xdr:row>106</xdr:row>
      <xdr:rowOff>183801</xdr:rowOff>
    </xdr:from>
    <xdr:to>
      <xdr:col>13</xdr:col>
      <xdr:colOff>511732</xdr:colOff>
      <xdr:row>127</xdr:row>
      <xdr:rowOff>124581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3650" y="19703701"/>
          <a:ext cx="2804082" cy="380793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111</xdr:row>
      <xdr:rowOff>0</xdr:rowOff>
    </xdr:from>
    <xdr:to>
      <xdr:col>19</xdr:col>
      <xdr:colOff>181532</xdr:colOff>
      <xdr:row>140</xdr:row>
      <xdr:rowOff>80131</xdr:rowOff>
    </xdr:to>
    <xdr:pic>
      <xdr:nvPicPr>
        <xdr:cNvPr id="37" name="Grafik 36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204406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19</xdr:col>
      <xdr:colOff>527072</xdr:colOff>
      <xdr:row>110</xdr:row>
      <xdr:rowOff>120650</xdr:rowOff>
    </xdr:from>
    <xdr:to>
      <xdr:col>23</xdr:col>
      <xdr:colOff>441882</xdr:colOff>
      <xdr:row>132</xdr:row>
      <xdr:rowOff>92831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05072" y="20377150"/>
          <a:ext cx="2962810" cy="4023481"/>
        </a:xfrm>
        <a:prstGeom prst="rect">
          <a:avLst/>
        </a:prstGeom>
      </xdr:spPr>
    </xdr:pic>
    <xdr:clientData/>
  </xdr:twoCellAnchor>
  <xdr:twoCellAnchor editAs="oneCell">
    <xdr:from>
      <xdr:col>0</xdr:col>
      <xdr:colOff>717550</xdr:colOff>
      <xdr:row>132</xdr:row>
      <xdr:rowOff>44450</xdr:rowOff>
    </xdr:from>
    <xdr:to>
      <xdr:col>6</xdr:col>
      <xdr:colOff>154904</xdr:colOff>
      <xdr:row>156</xdr:row>
      <xdr:rowOff>86473</xdr:rowOff>
    </xdr:to>
    <xdr:pic>
      <xdr:nvPicPr>
        <xdr:cNvPr id="41" name="Grafik 40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550" y="24352250"/>
          <a:ext cx="4009354" cy="4461623"/>
        </a:xfrm>
        <a:prstGeom prst="rect">
          <a:avLst/>
        </a:prstGeom>
      </xdr:spPr>
    </xdr:pic>
    <xdr:clientData/>
  </xdr:twoCellAnchor>
  <xdr:twoCellAnchor editAs="oneCell">
    <xdr:from>
      <xdr:col>9</xdr:col>
      <xdr:colOff>632710</xdr:colOff>
      <xdr:row>132</xdr:row>
      <xdr:rowOff>50800</xdr:rowOff>
    </xdr:from>
    <xdr:to>
      <xdr:col>13</xdr:col>
      <xdr:colOff>257732</xdr:colOff>
      <xdr:row>151</xdr:row>
      <xdr:rowOff>143623</xdr:rowOff>
    </xdr:to>
    <xdr:pic>
      <xdr:nvPicPr>
        <xdr:cNvPr id="43" name="Grafik 42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90710" y="24358600"/>
          <a:ext cx="2673022" cy="3591673"/>
        </a:xfrm>
        <a:prstGeom prst="rect">
          <a:avLst/>
        </a:prstGeom>
      </xdr:spPr>
    </xdr:pic>
    <xdr:clientData/>
  </xdr:twoCellAnchor>
  <xdr:twoCellAnchor editAs="oneCell">
    <xdr:from>
      <xdr:col>13</xdr:col>
      <xdr:colOff>584200</xdr:colOff>
      <xdr:row>132</xdr:row>
      <xdr:rowOff>69850</xdr:rowOff>
    </xdr:from>
    <xdr:to>
      <xdr:col>19</xdr:col>
      <xdr:colOff>3732</xdr:colOff>
      <xdr:row>161</xdr:row>
      <xdr:rowOff>92823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0200" y="243776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408092</xdr:colOff>
      <xdr:row>133</xdr:row>
      <xdr:rowOff>0</xdr:rowOff>
    </xdr:from>
    <xdr:to>
      <xdr:col>23</xdr:col>
      <xdr:colOff>137082</xdr:colOff>
      <xdr:row>153</xdr:row>
      <xdr:rowOff>48373</xdr:rowOff>
    </xdr:to>
    <xdr:pic>
      <xdr:nvPicPr>
        <xdr:cNvPr id="47" name="Grafik 46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86092" y="24491950"/>
          <a:ext cx="2776990" cy="3731373"/>
        </a:xfrm>
        <a:prstGeom prst="rect">
          <a:avLst/>
        </a:prstGeom>
      </xdr:spPr>
    </xdr:pic>
    <xdr:clientData/>
  </xdr:twoCellAnchor>
  <xdr:twoCellAnchor editAs="oneCell">
    <xdr:from>
      <xdr:col>0</xdr:col>
      <xdr:colOff>717550</xdr:colOff>
      <xdr:row>157</xdr:row>
      <xdr:rowOff>138581</xdr:rowOff>
    </xdr:from>
    <xdr:to>
      <xdr:col>5</xdr:col>
      <xdr:colOff>520700</xdr:colOff>
      <xdr:row>178</xdr:row>
      <xdr:rowOff>42023</xdr:rowOff>
    </xdr:to>
    <xdr:pic>
      <xdr:nvPicPr>
        <xdr:cNvPr id="49" name="Grafik 48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550" y="29050131"/>
          <a:ext cx="3613150" cy="3770592"/>
        </a:xfrm>
        <a:prstGeom prst="rect">
          <a:avLst/>
        </a:prstGeom>
      </xdr:spPr>
    </xdr:pic>
    <xdr:clientData/>
  </xdr:twoCellAnchor>
  <xdr:twoCellAnchor editAs="oneCell">
    <xdr:from>
      <xdr:col>9</xdr:col>
      <xdr:colOff>37130</xdr:colOff>
      <xdr:row>157</xdr:row>
      <xdr:rowOff>139700</xdr:rowOff>
    </xdr:from>
    <xdr:to>
      <xdr:col>12</xdr:col>
      <xdr:colOff>594282</xdr:colOff>
      <xdr:row>178</xdr:row>
      <xdr:rowOff>92823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95130" y="29051250"/>
          <a:ext cx="2843152" cy="382027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163</xdr:row>
      <xdr:rowOff>0</xdr:rowOff>
    </xdr:from>
    <xdr:to>
      <xdr:col>18</xdr:col>
      <xdr:colOff>181532</xdr:colOff>
      <xdr:row>192</xdr:row>
      <xdr:rowOff>22973</xdr:rowOff>
    </xdr:to>
    <xdr:pic>
      <xdr:nvPicPr>
        <xdr:cNvPr id="53" name="Grafik 52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300164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708730</xdr:colOff>
      <xdr:row>161</xdr:row>
      <xdr:rowOff>152400</xdr:rowOff>
    </xdr:from>
    <xdr:to>
      <xdr:col>23</xdr:col>
      <xdr:colOff>162482</xdr:colOff>
      <xdr:row>185</xdr:row>
      <xdr:rowOff>118223</xdr:rowOff>
    </xdr:to>
    <xdr:pic>
      <xdr:nvPicPr>
        <xdr:cNvPr id="55" name="Grafik 5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4730" y="29800550"/>
          <a:ext cx="3263752" cy="4385423"/>
        </a:xfrm>
        <a:prstGeom prst="rect">
          <a:avLst/>
        </a:prstGeom>
      </xdr:spPr>
    </xdr:pic>
    <xdr:clientData/>
  </xdr:twoCellAnchor>
  <xdr:twoCellAnchor editAs="oneCell">
    <xdr:from>
      <xdr:col>0</xdr:col>
      <xdr:colOff>749300</xdr:colOff>
      <xdr:row>181</xdr:row>
      <xdr:rowOff>31750</xdr:rowOff>
    </xdr:from>
    <xdr:to>
      <xdr:col>6</xdr:col>
      <xdr:colOff>298385</xdr:colOff>
      <xdr:row>204</xdr:row>
      <xdr:rowOff>10273</xdr:rowOff>
    </xdr:to>
    <xdr:pic>
      <xdr:nvPicPr>
        <xdr:cNvPr id="57" name="Grafik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9300" y="33362900"/>
          <a:ext cx="4121085" cy="4213973"/>
        </a:xfrm>
        <a:prstGeom prst="rect">
          <a:avLst/>
        </a:prstGeom>
      </xdr:spPr>
    </xdr:pic>
    <xdr:clientData/>
  </xdr:twoCellAnchor>
  <xdr:twoCellAnchor editAs="oneCell">
    <xdr:from>
      <xdr:col>9</xdr:col>
      <xdr:colOff>595614</xdr:colOff>
      <xdr:row>182</xdr:row>
      <xdr:rowOff>38100</xdr:rowOff>
    </xdr:from>
    <xdr:to>
      <xdr:col>13</xdr:col>
      <xdr:colOff>759382</xdr:colOff>
      <xdr:row>205</xdr:row>
      <xdr:rowOff>118223</xdr:rowOff>
    </xdr:to>
    <xdr:pic>
      <xdr:nvPicPr>
        <xdr:cNvPr id="59" name="Grafik 58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53614" y="33553400"/>
          <a:ext cx="3211768" cy="4315573"/>
        </a:xfrm>
        <a:prstGeom prst="rect">
          <a:avLst/>
        </a:prstGeom>
      </xdr:spPr>
    </xdr:pic>
    <xdr:clientData/>
  </xdr:twoCellAnchor>
  <xdr:twoCellAnchor editAs="oneCell">
    <xdr:from>
      <xdr:col>13</xdr:col>
      <xdr:colOff>393700</xdr:colOff>
      <xdr:row>186</xdr:row>
      <xdr:rowOff>82550</xdr:rowOff>
    </xdr:from>
    <xdr:to>
      <xdr:col>18</xdr:col>
      <xdr:colOff>575232</xdr:colOff>
      <xdr:row>215</xdr:row>
      <xdr:rowOff>105523</xdr:rowOff>
    </xdr:to>
    <xdr:pic>
      <xdr:nvPicPr>
        <xdr:cNvPr id="61" name="Grafik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9700" y="343344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211</xdr:row>
      <xdr:rowOff>95250</xdr:rowOff>
    </xdr:from>
    <xdr:to>
      <xdr:col>6</xdr:col>
      <xdr:colOff>194232</xdr:colOff>
      <xdr:row>240</xdr:row>
      <xdr:rowOff>118223</xdr:rowOff>
    </xdr:to>
    <xdr:pic>
      <xdr:nvPicPr>
        <xdr:cNvPr id="63" name="Grafik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700" y="3895090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192778</xdr:colOff>
      <xdr:row>190</xdr:row>
      <xdr:rowOff>76200</xdr:rowOff>
    </xdr:from>
    <xdr:to>
      <xdr:col>22</xdr:col>
      <xdr:colOff>759382</xdr:colOff>
      <xdr:row>211</xdr:row>
      <xdr:rowOff>42023</xdr:rowOff>
    </xdr:to>
    <xdr:pic>
      <xdr:nvPicPr>
        <xdr:cNvPr id="65" name="Grafik 64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70778" y="35064700"/>
          <a:ext cx="2852604" cy="3832973"/>
        </a:xfrm>
        <a:prstGeom prst="rect">
          <a:avLst/>
        </a:prstGeom>
      </xdr:spPr>
    </xdr:pic>
    <xdr:clientData/>
  </xdr:twoCellAnchor>
  <xdr:twoCellAnchor editAs="oneCell">
    <xdr:from>
      <xdr:col>8</xdr:col>
      <xdr:colOff>595648</xdr:colOff>
      <xdr:row>212</xdr:row>
      <xdr:rowOff>50800</xdr:rowOff>
    </xdr:from>
    <xdr:to>
      <xdr:col>12</xdr:col>
      <xdr:colOff>149782</xdr:colOff>
      <xdr:row>231</xdr:row>
      <xdr:rowOff>48373</xdr:rowOff>
    </xdr:to>
    <xdr:pic>
      <xdr:nvPicPr>
        <xdr:cNvPr id="67" name="Grafik 6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648" y="39090600"/>
          <a:ext cx="2602134" cy="349642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212</xdr:row>
      <xdr:rowOff>0</xdr:rowOff>
    </xdr:from>
    <xdr:to>
      <xdr:col>18</xdr:col>
      <xdr:colOff>181532</xdr:colOff>
      <xdr:row>241</xdr:row>
      <xdr:rowOff>22973</xdr:rowOff>
    </xdr:to>
    <xdr:pic>
      <xdr:nvPicPr>
        <xdr:cNvPr id="69" name="Grafik 68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3903980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661054</xdr:colOff>
      <xdr:row>213</xdr:row>
      <xdr:rowOff>44450</xdr:rowOff>
    </xdr:from>
    <xdr:to>
      <xdr:col>22</xdr:col>
      <xdr:colOff>460932</xdr:colOff>
      <xdr:row>234</xdr:row>
      <xdr:rowOff>3923</xdr:rowOff>
    </xdr:to>
    <xdr:pic>
      <xdr:nvPicPr>
        <xdr:cNvPr id="71" name="Grafik 70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77054" y="39268400"/>
          <a:ext cx="2847878" cy="38266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241</xdr:row>
      <xdr:rowOff>171450</xdr:rowOff>
    </xdr:from>
    <xdr:to>
      <xdr:col>6</xdr:col>
      <xdr:colOff>237974</xdr:colOff>
      <xdr:row>266</xdr:row>
      <xdr:rowOff>181723</xdr:rowOff>
    </xdr:to>
    <xdr:pic>
      <xdr:nvPicPr>
        <xdr:cNvPr id="73" name="Grafik 72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4551600"/>
          <a:ext cx="4047974" cy="4614023"/>
        </a:xfrm>
        <a:prstGeom prst="rect">
          <a:avLst/>
        </a:prstGeom>
      </xdr:spPr>
    </xdr:pic>
    <xdr:clientData/>
  </xdr:twoCellAnchor>
  <xdr:twoCellAnchor editAs="oneCell">
    <xdr:from>
      <xdr:col>9</xdr:col>
      <xdr:colOff>668870</xdr:colOff>
      <xdr:row>242</xdr:row>
      <xdr:rowOff>69850</xdr:rowOff>
    </xdr:from>
    <xdr:to>
      <xdr:col>13</xdr:col>
      <xdr:colOff>657781</xdr:colOff>
      <xdr:row>264</xdr:row>
      <xdr:rowOff>99173</xdr:rowOff>
    </xdr:to>
    <xdr:pic>
      <xdr:nvPicPr>
        <xdr:cNvPr id="75" name="Grafik 74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26870" y="44634150"/>
          <a:ext cx="3036911" cy="408062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243</xdr:row>
      <xdr:rowOff>0</xdr:rowOff>
    </xdr:from>
    <xdr:to>
      <xdr:col>19</xdr:col>
      <xdr:colOff>181532</xdr:colOff>
      <xdr:row>272</xdr:row>
      <xdr:rowOff>22973</xdr:rowOff>
    </xdr:to>
    <xdr:pic>
      <xdr:nvPicPr>
        <xdr:cNvPr id="77" name="Grafik 76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447484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400050</xdr:colOff>
      <xdr:row>243</xdr:row>
      <xdr:rowOff>42768</xdr:rowOff>
    </xdr:from>
    <xdr:to>
      <xdr:col>23</xdr:col>
      <xdr:colOff>73582</xdr:colOff>
      <xdr:row>263</xdr:row>
      <xdr:rowOff>16623</xdr:rowOff>
    </xdr:to>
    <xdr:pic>
      <xdr:nvPicPr>
        <xdr:cNvPr id="79" name="Grafik 78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78050" y="44791218"/>
          <a:ext cx="2721532" cy="365685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269</xdr:row>
      <xdr:rowOff>63500</xdr:rowOff>
    </xdr:from>
    <xdr:to>
      <xdr:col>6</xdr:col>
      <xdr:colOff>296295</xdr:colOff>
      <xdr:row>292</xdr:row>
      <xdr:rowOff>99173</xdr:rowOff>
    </xdr:to>
    <xdr:pic>
      <xdr:nvPicPr>
        <xdr:cNvPr id="81" name="Grafik 80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400" y="49599850"/>
          <a:ext cx="4080895" cy="4271123"/>
        </a:xfrm>
        <a:prstGeom prst="rect">
          <a:avLst/>
        </a:prstGeom>
      </xdr:spPr>
    </xdr:pic>
    <xdr:clientData/>
  </xdr:twoCellAnchor>
  <xdr:twoCellAnchor editAs="oneCell">
    <xdr:from>
      <xdr:col>10</xdr:col>
      <xdr:colOff>147900</xdr:colOff>
      <xdr:row>269</xdr:row>
      <xdr:rowOff>76200</xdr:rowOff>
    </xdr:from>
    <xdr:to>
      <xdr:col>13</xdr:col>
      <xdr:colOff>454582</xdr:colOff>
      <xdr:row>288</xdr:row>
      <xdr:rowOff>61073</xdr:rowOff>
    </xdr:to>
    <xdr:pic>
      <xdr:nvPicPr>
        <xdr:cNvPr id="83" name="Grafik 82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7900" y="49612550"/>
          <a:ext cx="2592682" cy="348372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273</xdr:row>
      <xdr:rowOff>0</xdr:rowOff>
    </xdr:from>
    <xdr:to>
      <xdr:col>19</xdr:col>
      <xdr:colOff>181532</xdr:colOff>
      <xdr:row>302</xdr:row>
      <xdr:rowOff>22973</xdr:rowOff>
    </xdr:to>
    <xdr:pic>
      <xdr:nvPicPr>
        <xdr:cNvPr id="85" name="Grafik 84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502729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486040</xdr:colOff>
      <xdr:row>272</xdr:row>
      <xdr:rowOff>171450</xdr:rowOff>
    </xdr:from>
    <xdr:to>
      <xdr:col>23</xdr:col>
      <xdr:colOff>645082</xdr:colOff>
      <xdr:row>296</xdr:row>
      <xdr:rowOff>61073</xdr:rowOff>
    </xdr:to>
    <xdr:pic>
      <xdr:nvPicPr>
        <xdr:cNvPr id="87" name="Grafik 86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64040" y="50260250"/>
          <a:ext cx="3207042" cy="4309223"/>
        </a:xfrm>
        <a:prstGeom prst="rect">
          <a:avLst/>
        </a:prstGeom>
      </xdr:spPr>
    </xdr:pic>
    <xdr:clientData/>
  </xdr:twoCellAnchor>
  <xdr:twoCellAnchor editAs="oneCell">
    <xdr:from>
      <xdr:col>0</xdr:col>
      <xdr:colOff>755650</xdr:colOff>
      <xdr:row>297</xdr:row>
      <xdr:rowOff>38100</xdr:rowOff>
    </xdr:from>
    <xdr:to>
      <xdr:col>6</xdr:col>
      <xdr:colOff>108855</xdr:colOff>
      <xdr:row>319</xdr:row>
      <xdr:rowOff>130923</xdr:rowOff>
    </xdr:to>
    <xdr:pic>
      <xdr:nvPicPr>
        <xdr:cNvPr id="89" name="Grafik 88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650" y="54730650"/>
          <a:ext cx="3925205" cy="4144123"/>
        </a:xfrm>
        <a:prstGeom prst="rect">
          <a:avLst/>
        </a:prstGeom>
      </xdr:spPr>
    </xdr:pic>
    <xdr:clientData/>
  </xdr:twoCellAnchor>
  <xdr:twoCellAnchor editAs="oneCell">
    <xdr:from>
      <xdr:col>9</xdr:col>
      <xdr:colOff>552450</xdr:colOff>
      <xdr:row>297</xdr:row>
      <xdr:rowOff>111239</xdr:rowOff>
    </xdr:from>
    <xdr:to>
      <xdr:col>13</xdr:col>
      <xdr:colOff>359332</xdr:colOff>
      <xdr:row>318</xdr:row>
      <xdr:rowOff>80123</xdr:rowOff>
    </xdr:to>
    <xdr:pic>
      <xdr:nvPicPr>
        <xdr:cNvPr id="91" name="Grafik 90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0450" y="54803789"/>
          <a:ext cx="2854882" cy="3836034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303</xdr:row>
      <xdr:rowOff>0</xdr:rowOff>
    </xdr:from>
    <xdr:to>
      <xdr:col>19</xdr:col>
      <xdr:colOff>181532</xdr:colOff>
      <xdr:row>332</xdr:row>
      <xdr:rowOff>22973</xdr:rowOff>
    </xdr:to>
    <xdr:pic>
      <xdr:nvPicPr>
        <xdr:cNvPr id="93" name="Grafik 92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557974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504504</xdr:colOff>
      <xdr:row>297</xdr:row>
      <xdr:rowOff>165100</xdr:rowOff>
    </xdr:from>
    <xdr:to>
      <xdr:col>23</xdr:col>
      <xdr:colOff>587932</xdr:colOff>
      <xdr:row>320</xdr:row>
      <xdr:rowOff>137273</xdr:rowOff>
    </xdr:to>
    <xdr:pic>
      <xdr:nvPicPr>
        <xdr:cNvPr id="95" name="Grafik 94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2504" y="54857650"/>
          <a:ext cx="3131428" cy="4207623"/>
        </a:xfrm>
        <a:prstGeom prst="rect">
          <a:avLst/>
        </a:prstGeom>
      </xdr:spPr>
    </xdr:pic>
    <xdr:clientData/>
  </xdr:twoCellAnchor>
  <xdr:twoCellAnchor editAs="oneCell">
    <xdr:from>
      <xdr:col>0</xdr:col>
      <xdr:colOff>698500</xdr:colOff>
      <xdr:row>325</xdr:row>
      <xdr:rowOff>57150</xdr:rowOff>
    </xdr:from>
    <xdr:to>
      <xdr:col>5</xdr:col>
      <xdr:colOff>698621</xdr:colOff>
      <xdr:row>348</xdr:row>
      <xdr:rowOff>118223</xdr:rowOff>
    </xdr:to>
    <xdr:pic>
      <xdr:nvPicPr>
        <xdr:cNvPr id="97" name="Grafik 96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0" y="59905900"/>
          <a:ext cx="3810121" cy="4296523"/>
        </a:xfrm>
        <a:prstGeom prst="rect">
          <a:avLst/>
        </a:prstGeom>
      </xdr:spPr>
    </xdr:pic>
    <xdr:clientData/>
  </xdr:twoCellAnchor>
  <xdr:twoCellAnchor editAs="oneCell">
    <xdr:from>
      <xdr:col>9</xdr:col>
      <xdr:colOff>116308</xdr:colOff>
      <xdr:row>325</xdr:row>
      <xdr:rowOff>158750</xdr:rowOff>
    </xdr:from>
    <xdr:to>
      <xdr:col>12</xdr:col>
      <xdr:colOff>238682</xdr:colOff>
      <xdr:row>343</xdr:row>
      <xdr:rowOff>80123</xdr:rowOff>
    </xdr:to>
    <xdr:pic>
      <xdr:nvPicPr>
        <xdr:cNvPr id="99" name="Grafik 98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74308" y="60007500"/>
          <a:ext cx="2408374" cy="323607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326</xdr:row>
      <xdr:rowOff>0</xdr:rowOff>
    </xdr:from>
    <xdr:to>
      <xdr:col>18</xdr:col>
      <xdr:colOff>181532</xdr:colOff>
      <xdr:row>355</xdr:row>
      <xdr:rowOff>22973</xdr:rowOff>
    </xdr:to>
    <xdr:pic>
      <xdr:nvPicPr>
        <xdr:cNvPr id="101" name="Grafik 100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6003290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323172</xdr:colOff>
      <xdr:row>334</xdr:row>
      <xdr:rowOff>133350</xdr:rowOff>
    </xdr:from>
    <xdr:to>
      <xdr:col>22</xdr:col>
      <xdr:colOff>156131</xdr:colOff>
      <xdr:row>355</xdr:row>
      <xdr:rowOff>137273</xdr:rowOff>
    </xdr:to>
    <xdr:pic>
      <xdr:nvPicPr>
        <xdr:cNvPr id="103" name="Grafik 102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9172" y="61639450"/>
          <a:ext cx="2880959" cy="3871073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666750</xdr:colOff>
      <xdr:row>351</xdr:row>
      <xdr:rowOff>107950</xdr:rowOff>
    </xdr:from>
    <xdr:to>
      <xdr:col>5</xdr:col>
      <xdr:colOff>682132</xdr:colOff>
      <xdr:row>374</xdr:row>
      <xdr:rowOff>169023</xdr:rowOff>
    </xdr:to>
    <xdr:pic>
      <xdr:nvPicPr>
        <xdr:cNvPr id="105" name="Grafik 104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64744600"/>
          <a:ext cx="3825382" cy="4296523"/>
        </a:xfrm>
        <a:prstGeom prst="rect">
          <a:avLst/>
        </a:prstGeom>
      </xdr:spPr>
    </xdr:pic>
    <xdr:clientData/>
  </xdr:twoCellAnchor>
  <xdr:twoCellAnchor editAs="oneCell">
    <xdr:from>
      <xdr:col>8</xdr:col>
      <xdr:colOff>505846</xdr:colOff>
      <xdr:row>354</xdr:row>
      <xdr:rowOff>38100</xdr:rowOff>
    </xdr:from>
    <xdr:to>
      <xdr:col>12</xdr:col>
      <xdr:colOff>352982</xdr:colOff>
      <xdr:row>375</xdr:row>
      <xdr:rowOff>61073</xdr:rowOff>
    </xdr:to>
    <xdr:pic>
      <xdr:nvPicPr>
        <xdr:cNvPr id="107" name="Grafik 106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01846" y="65227200"/>
          <a:ext cx="2895136" cy="389012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357</xdr:row>
      <xdr:rowOff>0</xdr:rowOff>
    </xdr:from>
    <xdr:to>
      <xdr:col>18</xdr:col>
      <xdr:colOff>181532</xdr:colOff>
      <xdr:row>386</xdr:row>
      <xdr:rowOff>22973</xdr:rowOff>
    </xdr:to>
    <xdr:pic>
      <xdr:nvPicPr>
        <xdr:cNvPr id="109" name="Grafik 108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657415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603250</xdr:colOff>
      <xdr:row>357</xdr:row>
      <xdr:rowOff>58453</xdr:rowOff>
    </xdr:from>
    <xdr:to>
      <xdr:col>22</xdr:col>
      <xdr:colOff>397432</xdr:colOff>
      <xdr:row>378</xdr:row>
      <xdr:rowOff>10273</xdr:rowOff>
    </xdr:to>
    <xdr:pic>
      <xdr:nvPicPr>
        <xdr:cNvPr id="111" name="Grafik 110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19250" y="65800003"/>
          <a:ext cx="2842182" cy="381897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378</xdr:row>
      <xdr:rowOff>50800</xdr:rowOff>
    </xdr:from>
    <xdr:to>
      <xdr:col>6</xdr:col>
      <xdr:colOff>96920</xdr:colOff>
      <xdr:row>399</xdr:row>
      <xdr:rowOff>80123</xdr:rowOff>
    </xdr:to>
    <xdr:pic>
      <xdr:nvPicPr>
        <xdr:cNvPr id="113" name="Grafik 112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0" y="69659500"/>
          <a:ext cx="3875170" cy="3896473"/>
        </a:xfrm>
        <a:prstGeom prst="rect">
          <a:avLst/>
        </a:prstGeom>
      </xdr:spPr>
    </xdr:pic>
    <xdr:clientData/>
  </xdr:twoCellAnchor>
  <xdr:twoCellAnchor editAs="oneCell">
    <xdr:from>
      <xdr:col>9</xdr:col>
      <xdr:colOff>514350</xdr:colOff>
      <xdr:row>378</xdr:row>
      <xdr:rowOff>61802</xdr:rowOff>
    </xdr:from>
    <xdr:to>
      <xdr:col>12</xdr:col>
      <xdr:colOff>746682</xdr:colOff>
      <xdr:row>396</xdr:row>
      <xdr:rowOff>130923</xdr:rowOff>
    </xdr:to>
    <xdr:pic>
      <xdr:nvPicPr>
        <xdr:cNvPr id="115" name="Grafik 114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2350" y="69670502"/>
          <a:ext cx="2518332" cy="3383821"/>
        </a:xfrm>
        <a:prstGeom prst="rect">
          <a:avLst/>
        </a:prstGeom>
      </xdr:spPr>
    </xdr:pic>
    <xdr:clientData/>
  </xdr:twoCellAnchor>
  <xdr:twoCellAnchor editAs="oneCell">
    <xdr:from>
      <xdr:col>13</xdr:col>
      <xdr:colOff>196850</xdr:colOff>
      <xdr:row>380</xdr:row>
      <xdr:rowOff>158750</xdr:rowOff>
    </xdr:from>
    <xdr:to>
      <xdr:col>18</xdr:col>
      <xdr:colOff>378382</xdr:colOff>
      <xdr:row>409</xdr:row>
      <xdr:rowOff>181723</xdr:rowOff>
    </xdr:to>
    <xdr:pic>
      <xdr:nvPicPr>
        <xdr:cNvPr id="117" name="Grafik 116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02850" y="7013575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726042</xdr:colOff>
      <xdr:row>381</xdr:row>
      <xdr:rowOff>63500</xdr:rowOff>
    </xdr:from>
    <xdr:to>
      <xdr:col>22</xdr:col>
      <xdr:colOff>308531</xdr:colOff>
      <xdr:row>400</xdr:row>
      <xdr:rowOff>99173</xdr:rowOff>
    </xdr:to>
    <xdr:pic>
      <xdr:nvPicPr>
        <xdr:cNvPr id="119" name="Grafik 118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42042" y="70224650"/>
          <a:ext cx="2630489" cy="35345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406</xdr:row>
      <xdr:rowOff>76200</xdr:rowOff>
    </xdr:from>
    <xdr:to>
      <xdr:col>6</xdr:col>
      <xdr:colOff>157241</xdr:colOff>
      <xdr:row>428</xdr:row>
      <xdr:rowOff>111873</xdr:rowOff>
    </xdr:to>
    <xdr:pic>
      <xdr:nvPicPr>
        <xdr:cNvPr id="121" name="Grafik 120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0" y="74841100"/>
          <a:ext cx="3929141" cy="4086973"/>
        </a:xfrm>
        <a:prstGeom prst="rect">
          <a:avLst/>
        </a:prstGeom>
      </xdr:spPr>
    </xdr:pic>
    <xdr:clientData/>
  </xdr:twoCellAnchor>
  <xdr:twoCellAnchor editAs="oneCell">
    <xdr:from>
      <xdr:col>9</xdr:col>
      <xdr:colOff>534482</xdr:colOff>
      <xdr:row>405</xdr:row>
      <xdr:rowOff>114300</xdr:rowOff>
    </xdr:from>
    <xdr:to>
      <xdr:col>13</xdr:col>
      <xdr:colOff>594281</xdr:colOff>
      <xdr:row>428</xdr:row>
      <xdr:rowOff>54723</xdr:rowOff>
    </xdr:to>
    <xdr:pic>
      <xdr:nvPicPr>
        <xdr:cNvPr id="123" name="Grafik 122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2482" y="74695050"/>
          <a:ext cx="3107799" cy="417587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410</xdr:row>
      <xdr:rowOff>0</xdr:rowOff>
    </xdr:from>
    <xdr:to>
      <xdr:col>19</xdr:col>
      <xdr:colOff>181532</xdr:colOff>
      <xdr:row>439</xdr:row>
      <xdr:rowOff>22973</xdr:rowOff>
    </xdr:to>
    <xdr:pic>
      <xdr:nvPicPr>
        <xdr:cNvPr id="125" name="Grafik 124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7550150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748904</xdr:colOff>
      <xdr:row>409</xdr:row>
      <xdr:rowOff>171450</xdr:rowOff>
    </xdr:from>
    <xdr:to>
      <xdr:col>24</xdr:col>
      <xdr:colOff>60881</xdr:colOff>
      <xdr:row>432</xdr:row>
      <xdr:rowOff>130923</xdr:rowOff>
    </xdr:to>
    <xdr:pic>
      <xdr:nvPicPr>
        <xdr:cNvPr id="127" name="Grafik 126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26904" y="75488800"/>
          <a:ext cx="3121977" cy="41949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0</xdr:rowOff>
    </xdr:from>
    <xdr:to>
      <xdr:col>2</xdr:col>
      <xdr:colOff>304800</xdr:colOff>
      <xdr:row>2</xdr:row>
      <xdr:rowOff>120650</xdr:rowOff>
    </xdr:to>
    <xdr:sp macro="" textlink="">
      <xdr:nvSpPr>
        <xdr:cNvPr id="3074" name="AutoShape 2">
          <a:extLst>
            <a:ext uri="{FF2B5EF4-FFF2-40B4-BE49-F238E27FC236}">
              <a16:creationId xmlns:a16="http://schemas.microsoft.com/office/drawing/2014/main" id="{00000000-0008-0000-0600-0000020C0000}"/>
            </a:ext>
          </a:extLst>
        </xdr:cNvPr>
        <xdr:cNvSpPr>
          <a:spLocks noChangeAspect="1" noChangeArrowheads="1"/>
        </xdr:cNvSpPr>
      </xdr:nvSpPr>
      <xdr:spPr bwMode="auto">
        <a:xfrm>
          <a:off x="60960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69850</xdr:colOff>
      <xdr:row>4</xdr:row>
      <xdr:rowOff>12700</xdr:rowOff>
    </xdr:from>
    <xdr:to>
      <xdr:col>6</xdr:col>
      <xdr:colOff>734345</xdr:colOff>
      <xdr:row>24</xdr:row>
      <xdr:rowOff>35681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65850" y="749300"/>
          <a:ext cx="3712495" cy="3705981"/>
        </a:xfrm>
        <a:prstGeom prst="rect">
          <a:avLst/>
        </a:prstGeom>
      </xdr:spPr>
    </xdr:pic>
    <xdr:clientData/>
  </xdr:twoCellAnchor>
  <xdr:twoCellAnchor editAs="oneCell">
    <xdr:from>
      <xdr:col>12</xdr:col>
      <xdr:colOff>552450</xdr:colOff>
      <xdr:row>4</xdr:row>
      <xdr:rowOff>21768</xdr:rowOff>
    </xdr:from>
    <xdr:to>
      <xdr:col>17</xdr:col>
      <xdr:colOff>102358</xdr:colOff>
      <xdr:row>22</xdr:row>
      <xdr:rowOff>61081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68450" y="758368"/>
          <a:ext cx="3359908" cy="3354013"/>
        </a:xfrm>
        <a:prstGeom prst="rect">
          <a:avLst/>
        </a:prstGeom>
      </xdr:spPr>
    </xdr:pic>
    <xdr:clientData/>
  </xdr:twoCellAnchor>
  <xdr:twoCellAnchor editAs="oneCell">
    <xdr:from>
      <xdr:col>17</xdr:col>
      <xdr:colOff>215900</xdr:colOff>
      <xdr:row>4</xdr:row>
      <xdr:rowOff>104964</xdr:rowOff>
    </xdr:from>
    <xdr:to>
      <xdr:col>22</xdr:col>
      <xdr:colOff>134108</xdr:colOff>
      <xdr:row>24</xdr:row>
      <xdr:rowOff>143631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41900" y="841564"/>
          <a:ext cx="3728208" cy="3721667"/>
        </a:xfrm>
        <a:prstGeom prst="rect">
          <a:avLst/>
        </a:prstGeom>
      </xdr:spPr>
    </xdr:pic>
    <xdr:clientData/>
  </xdr:twoCellAnchor>
  <xdr:twoCellAnchor editAs="oneCell">
    <xdr:from>
      <xdr:col>22</xdr:col>
      <xdr:colOff>704850</xdr:colOff>
      <xdr:row>4</xdr:row>
      <xdr:rowOff>79832</xdr:rowOff>
    </xdr:from>
    <xdr:to>
      <xdr:col>28</xdr:col>
      <xdr:colOff>13458</xdr:colOff>
      <xdr:row>25</xdr:row>
      <xdr:rowOff>86481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40850" y="816432"/>
          <a:ext cx="3880608" cy="3873799"/>
        </a:xfrm>
        <a:prstGeom prst="rect">
          <a:avLst/>
        </a:prstGeom>
      </xdr:spPr>
    </xdr:pic>
    <xdr:clientData/>
  </xdr:twoCellAnchor>
  <xdr:twoCellAnchor editAs="oneCell">
    <xdr:from>
      <xdr:col>28</xdr:col>
      <xdr:colOff>603250</xdr:colOff>
      <xdr:row>4</xdr:row>
      <xdr:rowOff>143164</xdr:rowOff>
    </xdr:from>
    <xdr:to>
      <xdr:col>33</xdr:col>
      <xdr:colOff>578608</xdr:colOff>
      <xdr:row>25</xdr:row>
      <xdr:rowOff>54731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11250" y="879764"/>
          <a:ext cx="3785358" cy="3778717"/>
        </a:xfrm>
        <a:prstGeom prst="rect">
          <a:avLst/>
        </a:prstGeom>
      </xdr:spPr>
    </xdr:pic>
    <xdr:clientData/>
  </xdr:twoCellAnchor>
  <xdr:twoCellAnchor editAs="oneCell">
    <xdr:from>
      <xdr:col>1</xdr:col>
      <xdr:colOff>723901</xdr:colOff>
      <xdr:row>27</xdr:row>
      <xdr:rowOff>23182</xdr:rowOff>
    </xdr:from>
    <xdr:to>
      <xdr:col>6</xdr:col>
      <xdr:colOff>647701</xdr:colOff>
      <xdr:row>47</xdr:row>
      <xdr:rowOff>67431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5901" y="4995232"/>
          <a:ext cx="3733800" cy="3727249"/>
        </a:xfrm>
        <a:prstGeom prst="rect">
          <a:avLst/>
        </a:prstGeom>
      </xdr:spPr>
    </xdr:pic>
    <xdr:clientData/>
  </xdr:twoCellAnchor>
  <xdr:twoCellAnchor editAs="oneCell">
    <xdr:from>
      <xdr:col>12</xdr:col>
      <xdr:colOff>402796</xdr:colOff>
      <xdr:row>26</xdr:row>
      <xdr:rowOff>31750</xdr:rowOff>
    </xdr:from>
    <xdr:to>
      <xdr:col>17</xdr:col>
      <xdr:colOff>457958</xdr:colOff>
      <xdr:row>47</xdr:row>
      <xdr:rowOff>22981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6796" y="4819650"/>
          <a:ext cx="3865162" cy="3858381"/>
        </a:xfrm>
        <a:prstGeom prst="rect">
          <a:avLst/>
        </a:prstGeom>
      </xdr:spPr>
    </xdr:pic>
    <xdr:clientData/>
  </xdr:twoCellAnchor>
  <xdr:twoCellAnchor editAs="oneCell">
    <xdr:from>
      <xdr:col>16</xdr:col>
      <xdr:colOff>630892</xdr:colOff>
      <xdr:row>26</xdr:row>
      <xdr:rowOff>44450</xdr:rowOff>
    </xdr:from>
    <xdr:to>
      <xdr:col>22</xdr:col>
      <xdr:colOff>210307</xdr:colOff>
      <xdr:row>48</xdr:row>
      <xdr:rowOff>137281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2892" y="4832350"/>
          <a:ext cx="4151415" cy="4144131"/>
        </a:xfrm>
        <a:prstGeom prst="rect">
          <a:avLst/>
        </a:prstGeom>
      </xdr:spPr>
    </xdr:pic>
    <xdr:clientData/>
  </xdr:twoCellAnchor>
  <xdr:twoCellAnchor editAs="oneCell">
    <xdr:from>
      <xdr:col>22</xdr:col>
      <xdr:colOff>503480</xdr:colOff>
      <xdr:row>26</xdr:row>
      <xdr:rowOff>88900</xdr:rowOff>
    </xdr:from>
    <xdr:to>
      <xdr:col>28</xdr:col>
      <xdr:colOff>318258</xdr:colOff>
      <xdr:row>50</xdr:row>
      <xdr:rowOff>48381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7480" y="4876800"/>
          <a:ext cx="4386778" cy="4379081"/>
        </a:xfrm>
        <a:prstGeom prst="rect">
          <a:avLst/>
        </a:prstGeom>
      </xdr:spPr>
    </xdr:pic>
    <xdr:clientData/>
  </xdr:twoCellAnchor>
  <xdr:twoCellAnchor editAs="oneCell">
    <xdr:from>
      <xdr:col>28</xdr:col>
      <xdr:colOff>624722</xdr:colOff>
      <xdr:row>26</xdr:row>
      <xdr:rowOff>114300</xdr:rowOff>
    </xdr:from>
    <xdr:to>
      <xdr:col>34</xdr:col>
      <xdr:colOff>102358</xdr:colOff>
      <xdr:row>48</xdr:row>
      <xdr:rowOff>105531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60722" y="4902200"/>
          <a:ext cx="4049636" cy="4042531"/>
        </a:xfrm>
        <a:prstGeom prst="rect">
          <a:avLst/>
        </a:prstGeom>
      </xdr:spPr>
    </xdr:pic>
    <xdr:clientData/>
  </xdr:twoCellAnchor>
  <xdr:twoCellAnchor editAs="oneCell">
    <xdr:from>
      <xdr:col>1</xdr:col>
      <xdr:colOff>736600</xdr:colOff>
      <xdr:row>48</xdr:row>
      <xdr:rowOff>129570</xdr:rowOff>
    </xdr:from>
    <xdr:to>
      <xdr:col>6</xdr:col>
      <xdr:colOff>450850</xdr:colOff>
      <xdr:row>70</xdr:row>
      <xdr:rowOff>143631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600" y="8968770"/>
          <a:ext cx="3524250" cy="4065361"/>
        </a:xfrm>
        <a:prstGeom prst="rect">
          <a:avLst/>
        </a:prstGeom>
      </xdr:spPr>
    </xdr:pic>
    <xdr:clientData/>
  </xdr:twoCellAnchor>
  <xdr:twoCellAnchor editAs="oneCell">
    <xdr:from>
      <xdr:col>12</xdr:col>
      <xdr:colOff>315681</xdr:colOff>
      <xdr:row>47</xdr:row>
      <xdr:rowOff>88900</xdr:rowOff>
    </xdr:from>
    <xdr:to>
      <xdr:col>15</xdr:col>
      <xdr:colOff>670437</xdr:colOff>
      <xdr:row>68</xdr:row>
      <xdr:rowOff>124581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9681" y="8743950"/>
          <a:ext cx="2640756" cy="3902831"/>
        </a:xfrm>
        <a:prstGeom prst="rect">
          <a:avLst/>
        </a:prstGeom>
      </xdr:spPr>
    </xdr:pic>
    <xdr:clientData/>
  </xdr:twoCellAnchor>
  <xdr:twoCellAnchor editAs="oneCell">
    <xdr:from>
      <xdr:col>17</xdr:col>
      <xdr:colOff>1</xdr:colOff>
      <xdr:row>50</xdr:row>
      <xdr:rowOff>1</xdr:rowOff>
    </xdr:from>
    <xdr:to>
      <xdr:col>20</xdr:col>
      <xdr:colOff>228601</xdr:colOff>
      <xdr:row>70</xdr:row>
      <xdr:rowOff>33383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1" y="9207501"/>
          <a:ext cx="2514600" cy="3716382"/>
        </a:xfrm>
        <a:prstGeom prst="rect">
          <a:avLst/>
        </a:prstGeom>
      </xdr:spPr>
    </xdr:pic>
    <xdr:clientData/>
  </xdr:twoCellAnchor>
  <xdr:twoCellAnchor editAs="oneCell">
    <xdr:from>
      <xdr:col>22</xdr:col>
      <xdr:colOff>527050</xdr:colOff>
      <xdr:row>51</xdr:row>
      <xdr:rowOff>31750</xdr:rowOff>
    </xdr:from>
    <xdr:to>
      <xdr:col>27</xdr:col>
      <xdr:colOff>384687</xdr:colOff>
      <xdr:row>80</xdr:row>
      <xdr:rowOff>111881</xdr:rowOff>
    </xdr:to>
    <xdr:pic>
      <xdr:nvPicPr>
        <xdr:cNvPr id="30" name="Grafik 29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91050" y="9423400"/>
          <a:ext cx="3667637" cy="5420481"/>
        </a:xfrm>
        <a:prstGeom prst="rect">
          <a:avLst/>
        </a:prstGeom>
      </xdr:spPr>
    </xdr:pic>
    <xdr:clientData/>
  </xdr:twoCellAnchor>
  <xdr:twoCellAnchor editAs="oneCell">
    <xdr:from>
      <xdr:col>28</xdr:col>
      <xdr:colOff>546100</xdr:colOff>
      <xdr:row>51</xdr:row>
      <xdr:rowOff>3843</xdr:rowOff>
    </xdr:from>
    <xdr:to>
      <xdr:col>31</xdr:col>
      <xdr:colOff>679450</xdr:colOff>
      <xdr:row>70</xdr:row>
      <xdr:rowOff>80603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82100" y="9395493"/>
          <a:ext cx="2419350" cy="3575610"/>
        </a:xfrm>
        <a:prstGeom prst="rect">
          <a:avLst/>
        </a:prstGeom>
      </xdr:spPr>
    </xdr:pic>
    <xdr:clientData/>
  </xdr:twoCellAnchor>
  <xdr:twoCellAnchor editAs="oneCell">
    <xdr:from>
      <xdr:col>1</xdr:col>
      <xdr:colOff>622300</xdr:colOff>
      <xdr:row>75</xdr:row>
      <xdr:rowOff>177800</xdr:rowOff>
    </xdr:from>
    <xdr:to>
      <xdr:col>6</xdr:col>
      <xdr:colOff>268519</xdr:colOff>
      <xdr:row>96</xdr:row>
      <xdr:rowOff>73781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4300" y="13989050"/>
          <a:ext cx="3456219" cy="3763131"/>
        </a:xfrm>
        <a:prstGeom prst="rect">
          <a:avLst/>
        </a:prstGeom>
      </xdr:spPr>
    </xdr:pic>
    <xdr:clientData/>
  </xdr:twoCellAnchor>
  <xdr:twoCellAnchor editAs="oneCell">
    <xdr:from>
      <xdr:col>11</xdr:col>
      <xdr:colOff>114981</xdr:colOff>
      <xdr:row>76</xdr:row>
      <xdr:rowOff>38100</xdr:rowOff>
    </xdr:from>
    <xdr:to>
      <xdr:col>14</xdr:col>
      <xdr:colOff>156087</xdr:colOff>
      <xdr:row>94</xdr:row>
      <xdr:rowOff>162681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96981" y="14033500"/>
          <a:ext cx="2327106" cy="3439281"/>
        </a:xfrm>
        <a:prstGeom prst="rect">
          <a:avLst/>
        </a:prstGeom>
      </xdr:spPr>
    </xdr:pic>
    <xdr:clientData/>
  </xdr:twoCellAnchor>
  <xdr:twoCellAnchor editAs="oneCell">
    <xdr:from>
      <xdr:col>16</xdr:col>
      <xdr:colOff>418163</xdr:colOff>
      <xdr:row>82</xdr:row>
      <xdr:rowOff>64133</xdr:rowOff>
    </xdr:from>
    <xdr:to>
      <xdr:col>19</xdr:col>
      <xdr:colOff>635000</xdr:colOff>
      <xdr:row>102</xdr:row>
      <xdr:rowOff>80131</xdr:rowOff>
    </xdr:to>
    <xdr:pic>
      <xdr:nvPicPr>
        <xdr:cNvPr id="38" name="Grafik 37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0163" y="15164433"/>
          <a:ext cx="2502837" cy="3698998"/>
        </a:xfrm>
        <a:prstGeom prst="rect">
          <a:avLst/>
        </a:prstGeom>
      </xdr:spPr>
    </xdr:pic>
    <xdr:clientData/>
  </xdr:twoCellAnchor>
  <xdr:twoCellAnchor editAs="oneCell">
    <xdr:from>
      <xdr:col>21</xdr:col>
      <xdr:colOff>723900</xdr:colOff>
      <xdr:row>80</xdr:row>
      <xdr:rowOff>107950</xdr:rowOff>
    </xdr:from>
    <xdr:to>
      <xdr:col>26</xdr:col>
      <xdr:colOff>581537</xdr:colOff>
      <xdr:row>110</xdr:row>
      <xdr:rowOff>3931</xdr:rowOff>
    </xdr:to>
    <xdr:pic>
      <xdr:nvPicPr>
        <xdr:cNvPr id="40" name="Grafik 39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5900" y="14839950"/>
          <a:ext cx="3667637" cy="5420481"/>
        </a:xfrm>
        <a:prstGeom prst="rect">
          <a:avLst/>
        </a:prstGeom>
      </xdr:spPr>
    </xdr:pic>
    <xdr:clientData/>
  </xdr:twoCellAnchor>
  <xdr:twoCellAnchor editAs="oneCell">
    <xdr:from>
      <xdr:col>27</xdr:col>
      <xdr:colOff>248074</xdr:colOff>
      <xdr:row>83</xdr:row>
      <xdr:rowOff>57150</xdr:rowOff>
    </xdr:from>
    <xdr:to>
      <xdr:col>30</xdr:col>
      <xdr:colOff>594237</xdr:colOff>
      <xdr:row>104</xdr:row>
      <xdr:rowOff>80131</xdr:rowOff>
    </xdr:to>
    <xdr:pic>
      <xdr:nvPicPr>
        <xdr:cNvPr id="42" name="Grafik 41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22074" y="15341600"/>
          <a:ext cx="2632163" cy="389013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106</xdr:row>
      <xdr:rowOff>0</xdr:rowOff>
    </xdr:from>
    <xdr:to>
      <xdr:col>6</xdr:col>
      <xdr:colOff>753005</xdr:colOff>
      <xdr:row>135</xdr:row>
      <xdr:rowOff>80131</xdr:rowOff>
    </xdr:to>
    <xdr:pic>
      <xdr:nvPicPr>
        <xdr:cNvPr id="44" name="Grafik 43">
          <a:extLst>
            <a:ext uri="{FF2B5EF4-FFF2-40B4-BE49-F238E27FC236}">
              <a16:creationId xmlns:a16="http://schemas.microsoft.com/office/drawing/2014/main" id="{00000000-0008-0000-06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" y="195199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11</xdr:col>
      <xdr:colOff>431510</xdr:colOff>
      <xdr:row>105</xdr:row>
      <xdr:rowOff>38100</xdr:rowOff>
    </xdr:from>
    <xdr:to>
      <xdr:col>14</xdr:col>
      <xdr:colOff>664105</xdr:colOff>
      <xdr:row>124</xdr:row>
      <xdr:rowOff>130931</xdr:rowOff>
    </xdr:to>
    <xdr:pic>
      <xdr:nvPicPr>
        <xdr:cNvPr id="46" name="Grafik 45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3510" y="19373850"/>
          <a:ext cx="2518595" cy="3591681"/>
        </a:xfrm>
        <a:prstGeom prst="rect">
          <a:avLst/>
        </a:prstGeom>
      </xdr:spPr>
    </xdr:pic>
    <xdr:clientData/>
  </xdr:twoCellAnchor>
  <xdr:twoCellAnchor editAs="oneCell">
    <xdr:from>
      <xdr:col>16</xdr:col>
      <xdr:colOff>220330</xdr:colOff>
      <xdr:row>104</xdr:row>
      <xdr:rowOff>101600</xdr:rowOff>
    </xdr:from>
    <xdr:to>
      <xdr:col>19</xdr:col>
      <xdr:colOff>657755</xdr:colOff>
      <xdr:row>125</xdr:row>
      <xdr:rowOff>118231</xdr:rowOff>
    </xdr:to>
    <xdr:pic>
      <xdr:nvPicPr>
        <xdr:cNvPr id="48" name="Grafik 47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12330" y="19253200"/>
          <a:ext cx="2723425" cy="3883781"/>
        </a:xfrm>
        <a:prstGeom prst="rect">
          <a:avLst/>
        </a:prstGeom>
      </xdr:spPr>
    </xdr:pic>
    <xdr:clientData/>
  </xdr:twoCellAnchor>
  <xdr:twoCellAnchor editAs="oneCell">
    <xdr:from>
      <xdr:col>21</xdr:col>
      <xdr:colOff>603250</xdr:colOff>
      <xdr:row>104</xdr:row>
      <xdr:rowOff>152400</xdr:rowOff>
    </xdr:from>
    <xdr:to>
      <xdr:col>26</xdr:col>
      <xdr:colOff>594255</xdr:colOff>
      <xdr:row>134</xdr:row>
      <xdr:rowOff>48381</xdr:rowOff>
    </xdr:to>
    <xdr:pic>
      <xdr:nvPicPr>
        <xdr:cNvPr id="50" name="Grafik 49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5250" y="193040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106</xdr:row>
      <xdr:rowOff>0</xdr:rowOff>
    </xdr:from>
    <xdr:to>
      <xdr:col>31</xdr:col>
      <xdr:colOff>753005</xdr:colOff>
      <xdr:row>135</xdr:row>
      <xdr:rowOff>80131</xdr:rowOff>
    </xdr:to>
    <xdr:pic>
      <xdr:nvPicPr>
        <xdr:cNvPr id="52" name="Grafik 51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00" y="195199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1</xdr:col>
      <xdr:colOff>736601</xdr:colOff>
      <xdr:row>137</xdr:row>
      <xdr:rowOff>31750</xdr:rowOff>
    </xdr:from>
    <xdr:to>
      <xdr:col>6</xdr:col>
      <xdr:colOff>384739</xdr:colOff>
      <xdr:row>163</xdr:row>
      <xdr:rowOff>175381</xdr:rowOff>
    </xdr:to>
    <xdr:pic>
      <xdr:nvPicPr>
        <xdr:cNvPr id="54" name="Grafik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601" y="25260300"/>
          <a:ext cx="3458138" cy="4931531"/>
        </a:xfrm>
        <a:prstGeom prst="rect">
          <a:avLst/>
        </a:prstGeom>
      </xdr:spPr>
    </xdr:pic>
    <xdr:clientData/>
  </xdr:twoCellAnchor>
  <xdr:twoCellAnchor editAs="oneCell">
    <xdr:from>
      <xdr:col>10</xdr:col>
      <xdr:colOff>546100</xdr:colOff>
      <xdr:row>136</xdr:row>
      <xdr:rowOff>177052</xdr:rowOff>
    </xdr:from>
    <xdr:to>
      <xdr:col>13</xdr:col>
      <xdr:colOff>676805</xdr:colOff>
      <xdr:row>155</xdr:row>
      <xdr:rowOff>124581</xdr:rowOff>
    </xdr:to>
    <xdr:pic>
      <xdr:nvPicPr>
        <xdr:cNvPr id="56" name="Grafik 55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100" y="25221452"/>
          <a:ext cx="2416705" cy="3446379"/>
        </a:xfrm>
        <a:prstGeom prst="rect">
          <a:avLst/>
        </a:prstGeom>
      </xdr:spPr>
    </xdr:pic>
    <xdr:clientData/>
  </xdr:twoCellAnchor>
  <xdr:twoCellAnchor editAs="oneCell">
    <xdr:from>
      <xdr:col>14</xdr:col>
      <xdr:colOff>734368</xdr:colOff>
      <xdr:row>136</xdr:row>
      <xdr:rowOff>95250</xdr:rowOff>
    </xdr:from>
    <xdr:to>
      <xdr:col>18</xdr:col>
      <xdr:colOff>587905</xdr:colOff>
      <xdr:row>158</xdr:row>
      <xdr:rowOff>181731</xdr:rowOff>
    </xdr:to>
    <xdr:pic>
      <xdr:nvPicPr>
        <xdr:cNvPr id="58" name="Grafik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02368" y="25139650"/>
          <a:ext cx="2901537" cy="4137781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137</xdr:row>
      <xdr:rowOff>0</xdr:rowOff>
    </xdr:from>
    <xdr:to>
      <xdr:col>24</xdr:col>
      <xdr:colOff>753005</xdr:colOff>
      <xdr:row>166</xdr:row>
      <xdr:rowOff>80131</xdr:rowOff>
    </xdr:to>
    <xdr:pic>
      <xdr:nvPicPr>
        <xdr:cNvPr id="60" name="Grafik 59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2522855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26</xdr:col>
      <xdr:colOff>570351</xdr:colOff>
      <xdr:row>137</xdr:row>
      <xdr:rowOff>12700</xdr:rowOff>
    </xdr:from>
    <xdr:to>
      <xdr:col>30</xdr:col>
      <xdr:colOff>530755</xdr:colOff>
      <xdr:row>160</xdr:row>
      <xdr:rowOff>67431</xdr:rowOff>
    </xdr:to>
    <xdr:pic>
      <xdr:nvPicPr>
        <xdr:cNvPr id="62" name="Grafik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2351" y="25241250"/>
          <a:ext cx="3008404" cy="429018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166</xdr:row>
      <xdr:rowOff>57150</xdr:rowOff>
    </xdr:from>
    <xdr:to>
      <xdr:col>7</xdr:col>
      <xdr:colOff>190859</xdr:colOff>
      <xdr:row>188</xdr:row>
      <xdr:rowOff>92831</xdr:rowOff>
    </xdr:to>
    <xdr:pic>
      <xdr:nvPicPr>
        <xdr:cNvPr id="3072" name="Grafik 3071">
          <a:extLst>
            <a:ext uri="{FF2B5EF4-FFF2-40B4-BE49-F238E27FC236}">
              <a16:creationId xmlns:a16="http://schemas.microsoft.com/office/drawing/2014/main" id="{00000000-0008-0000-0600-00000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50" y="30626050"/>
          <a:ext cx="3969109" cy="4086981"/>
        </a:xfrm>
        <a:prstGeom prst="rect">
          <a:avLst/>
        </a:prstGeom>
      </xdr:spPr>
    </xdr:pic>
    <xdr:clientData/>
  </xdr:twoCellAnchor>
  <xdr:twoCellAnchor editAs="oneCell">
    <xdr:from>
      <xdr:col>11</xdr:col>
      <xdr:colOff>290694</xdr:colOff>
      <xdr:row>166</xdr:row>
      <xdr:rowOff>12700</xdr:rowOff>
    </xdr:from>
    <xdr:to>
      <xdr:col>14</xdr:col>
      <xdr:colOff>596900</xdr:colOff>
      <xdr:row>186</xdr:row>
      <xdr:rowOff>26355</xdr:rowOff>
    </xdr:to>
    <xdr:pic>
      <xdr:nvPicPr>
        <xdr:cNvPr id="3080" name="Grafik 3079">
          <a:extLst>
            <a:ext uri="{FF2B5EF4-FFF2-40B4-BE49-F238E27FC236}">
              <a16:creationId xmlns:a16="http://schemas.microsoft.com/office/drawing/2014/main" id="{00000000-0008-0000-0600-00000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72694" y="30581600"/>
          <a:ext cx="2592206" cy="3696655"/>
        </a:xfrm>
        <a:prstGeom prst="rect">
          <a:avLst/>
        </a:prstGeom>
      </xdr:spPr>
    </xdr:pic>
    <xdr:clientData/>
  </xdr:twoCellAnchor>
  <xdr:twoCellAnchor editAs="oneCell">
    <xdr:from>
      <xdr:col>15</xdr:col>
      <xdr:colOff>347018</xdr:colOff>
      <xdr:row>166</xdr:row>
      <xdr:rowOff>88900</xdr:rowOff>
    </xdr:from>
    <xdr:to>
      <xdr:col>19</xdr:col>
      <xdr:colOff>200555</xdr:colOff>
      <xdr:row>188</xdr:row>
      <xdr:rowOff>175381</xdr:rowOff>
    </xdr:to>
    <xdr:pic>
      <xdr:nvPicPr>
        <xdr:cNvPr id="3082" name="Grafik 3081">
          <a:extLst>
            <a:ext uri="{FF2B5EF4-FFF2-40B4-BE49-F238E27FC236}">
              <a16:creationId xmlns:a16="http://schemas.microsoft.com/office/drawing/2014/main" id="{00000000-0008-0000-0600-00000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77018" y="30657800"/>
          <a:ext cx="2901537" cy="4137781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168</xdr:row>
      <xdr:rowOff>0</xdr:rowOff>
    </xdr:from>
    <xdr:to>
      <xdr:col>24</xdr:col>
      <xdr:colOff>753005</xdr:colOff>
      <xdr:row>197</xdr:row>
      <xdr:rowOff>80131</xdr:rowOff>
    </xdr:to>
    <xdr:pic>
      <xdr:nvPicPr>
        <xdr:cNvPr id="3084" name="Grafik 3083">
          <a:extLst>
            <a:ext uri="{FF2B5EF4-FFF2-40B4-BE49-F238E27FC236}">
              <a16:creationId xmlns:a16="http://schemas.microsoft.com/office/drawing/2014/main" id="{00000000-0008-0000-0600-00000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309372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192</xdr:row>
      <xdr:rowOff>28668</xdr:rowOff>
    </xdr:from>
    <xdr:to>
      <xdr:col>6</xdr:col>
      <xdr:colOff>685800</xdr:colOff>
      <xdr:row>215</xdr:row>
      <xdr:rowOff>29331</xdr:rowOff>
    </xdr:to>
    <xdr:pic>
      <xdr:nvPicPr>
        <xdr:cNvPr id="3086" name="Grafik 3085">
          <a:extLst>
            <a:ext uri="{FF2B5EF4-FFF2-40B4-BE49-F238E27FC236}">
              <a16:creationId xmlns:a16="http://schemas.microsoft.com/office/drawing/2014/main" id="{00000000-0008-0000-0600-00000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50" y="35385468"/>
          <a:ext cx="3702050" cy="4236113"/>
        </a:xfrm>
        <a:prstGeom prst="rect">
          <a:avLst/>
        </a:prstGeom>
      </xdr:spPr>
    </xdr:pic>
    <xdr:clientData/>
  </xdr:twoCellAnchor>
  <xdr:twoCellAnchor editAs="oneCell">
    <xdr:from>
      <xdr:col>10</xdr:col>
      <xdr:colOff>545029</xdr:colOff>
      <xdr:row>191</xdr:row>
      <xdr:rowOff>127000</xdr:rowOff>
    </xdr:from>
    <xdr:to>
      <xdr:col>14</xdr:col>
      <xdr:colOff>460905</xdr:colOff>
      <xdr:row>214</xdr:row>
      <xdr:rowOff>118231</xdr:rowOff>
    </xdr:to>
    <xdr:pic>
      <xdr:nvPicPr>
        <xdr:cNvPr id="3088" name="Grafik 3087">
          <a:extLst>
            <a:ext uri="{FF2B5EF4-FFF2-40B4-BE49-F238E27FC236}">
              <a16:creationId xmlns:a16="http://schemas.microsoft.com/office/drawing/2014/main" id="{00000000-0008-0000-0600-00001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5029" y="35299650"/>
          <a:ext cx="2963876" cy="4226681"/>
        </a:xfrm>
        <a:prstGeom prst="rect">
          <a:avLst/>
        </a:prstGeom>
      </xdr:spPr>
    </xdr:pic>
    <xdr:clientData/>
  </xdr:twoCellAnchor>
  <xdr:twoCellAnchor editAs="oneCell">
    <xdr:from>
      <xdr:col>15</xdr:col>
      <xdr:colOff>164218</xdr:colOff>
      <xdr:row>190</xdr:row>
      <xdr:rowOff>171450</xdr:rowOff>
    </xdr:from>
    <xdr:to>
      <xdr:col>19</xdr:col>
      <xdr:colOff>333905</xdr:colOff>
      <xdr:row>215</xdr:row>
      <xdr:rowOff>156331</xdr:rowOff>
    </xdr:to>
    <xdr:pic>
      <xdr:nvPicPr>
        <xdr:cNvPr id="3092" name="Grafik 3091">
          <a:extLst>
            <a:ext uri="{FF2B5EF4-FFF2-40B4-BE49-F238E27FC236}">
              <a16:creationId xmlns:a16="http://schemas.microsoft.com/office/drawing/2014/main" id="{00000000-0008-0000-0600-00001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4218" y="35159950"/>
          <a:ext cx="3217687" cy="4588631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198</xdr:row>
      <xdr:rowOff>0</xdr:rowOff>
    </xdr:from>
    <xdr:to>
      <xdr:col>24</xdr:col>
      <xdr:colOff>753005</xdr:colOff>
      <xdr:row>227</xdr:row>
      <xdr:rowOff>80131</xdr:rowOff>
    </xdr:to>
    <xdr:pic>
      <xdr:nvPicPr>
        <xdr:cNvPr id="3094" name="Grafik 3093">
          <a:extLst>
            <a:ext uri="{FF2B5EF4-FFF2-40B4-BE49-F238E27FC236}">
              <a16:creationId xmlns:a16="http://schemas.microsoft.com/office/drawing/2014/main" id="{00000000-0008-0000-0600-00001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364617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221</xdr:row>
      <xdr:rowOff>57150</xdr:rowOff>
    </xdr:from>
    <xdr:to>
      <xdr:col>7</xdr:col>
      <xdr:colOff>313934</xdr:colOff>
      <xdr:row>246</xdr:row>
      <xdr:rowOff>61081</xdr:rowOff>
    </xdr:to>
    <xdr:pic>
      <xdr:nvPicPr>
        <xdr:cNvPr id="3096" name="Grafik 3095">
          <a:extLst>
            <a:ext uri="{FF2B5EF4-FFF2-40B4-BE49-F238E27FC236}">
              <a16:creationId xmlns:a16="http://schemas.microsoft.com/office/drawing/2014/main" id="{00000000-0008-0000-0600-00001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" y="40754300"/>
          <a:ext cx="4123934" cy="4607681"/>
        </a:xfrm>
        <a:prstGeom prst="rect">
          <a:avLst/>
        </a:prstGeom>
      </xdr:spPr>
    </xdr:pic>
    <xdr:clientData/>
  </xdr:twoCellAnchor>
  <xdr:twoCellAnchor editAs="oneCell">
    <xdr:from>
      <xdr:col>11</xdr:col>
      <xdr:colOff>267604</xdr:colOff>
      <xdr:row>222</xdr:row>
      <xdr:rowOff>0</xdr:rowOff>
    </xdr:from>
    <xdr:to>
      <xdr:col>15</xdr:col>
      <xdr:colOff>143405</xdr:colOff>
      <xdr:row>244</xdr:row>
      <xdr:rowOff>118231</xdr:rowOff>
    </xdr:to>
    <xdr:pic>
      <xdr:nvPicPr>
        <xdr:cNvPr id="3098" name="Grafik 3097">
          <a:extLst>
            <a:ext uri="{FF2B5EF4-FFF2-40B4-BE49-F238E27FC236}">
              <a16:creationId xmlns:a16="http://schemas.microsoft.com/office/drawing/2014/main" id="{00000000-0008-0000-0600-00001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49604" y="40881300"/>
          <a:ext cx="2923801" cy="4169531"/>
        </a:xfrm>
        <a:prstGeom prst="rect">
          <a:avLst/>
        </a:prstGeom>
      </xdr:spPr>
    </xdr:pic>
    <xdr:clientData/>
  </xdr:twoCellAnchor>
  <xdr:twoCellAnchor editAs="oneCell">
    <xdr:from>
      <xdr:col>15</xdr:col>
      <xdr:colOff>613796</xdr:colOff>
      <xdr:row>222</xdr:row>
      <xdr:rowOff>31750</xdr:rowOff>
    </xdr:from>
    <xdr:to>
      <xdr:col>19</xdr:col>
      <xdr:colOff>422805</xdr:colOff>
      <xdr:row>244</xdr:row>
      <xdr:rowOff>54731</xdr:rowOff>
    </xdr:to>
    <xdr:pic>
      <xdr:nvPicPr>
        <xdr:cNvPr id="3100" name="Grafik 3099">
          <a:extLst>
            <a:ext uri="{FF2B5EF4-FFF2-40B4-BE49-F238E27FC236}">
              <a16:creationId xmlns:a16="http://schemas.microsoft.com/office/drawing/2014/main" id="{00000000-0008-0000-0600-00001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3796" y="40913050"/>
          <a:ext cx="2857009" cy="4074281"/>
        </a:xfrm>
        <a:prstGeom prst="rect">
          <a:avLst/>
        </a:prstGeom>
      </xdr:spPr>
    </xdr:pic>
    <xdr:clientData/>
  </xdr:twoCellAnchor>
  <xdr:twoCellAnchor editAs="oneCell">
    <xdr:from>
      <xdr:col>20</xdr:col>
      <xdr:colOff>127000</xdr:colOff>
      <xdr:row>223</xdr:row>
      <xdr:rowOff>133350</xdr:rowOff>
    </xdr:from>
    <xdr:to>
      <xdr:col>25</xdr:col>
      <xdr:colOff>118005</xdr:colOff>
      <xdr:row>253</xdr:row>
      <xdr:rowOff>29331</xdr:rowOff>
    </xdr:to>
    <xdr:pic>
      <xdr:nvPicPr>
        <xdr:cNvPr id="3102" name="Grafik 3101">
          <a:extLst>
            <a:ext uri="{FF2B5EF4-FFF2-40B4-BE49-F238E27FC236}">
              <a16:creationId xmlns:a16="http://schemas.microsoft.com/office/drawing/2014/main" id="{00000000-0008-0000-0600-00001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67000" y="411988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25</xdr:col>
      <xdr:colOff>584948</xdr:colOff>
      <xdr:row>226</xdr:row>
      <xdr:rowOff>0</xdr:rowOff>
    </xdr:from>
    <xdr:to>
      <xdr:col>29</xdr:col>
      <xdr:colOff>549805</xdr:colOff>
      <xdr:row>249</xdr:row>
      <xdr:rowOff>61081</xdr:rowOff>
    </xdr:to>
    <xdr:pic>
      <xdr:nvPicPr>
        <xdr:cNvPr id="3104" name="Grafik 3103">
          <a:extLst>
            <a:ext uri="{FF2B5EF4-FFF2-40B4-BE49-F238E27FC236}">
              <a16:creationId xmlns:a16="http://schemas.microsoft.com/office/drawing/2014/main" id="{00000000-0008-0000-0600-00002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34948" y="41617900"/>
          <a:ext cx="3012857" cy="4296531"/>
        </a:xfrm>
        <a:prstGeom prst="rect">
          <a:avLst/>
        </a:prstGeom>
      </xdr:spPr>
    </xdr:pic>
    <xdr:clientData/>
  </xdr:twoCellAnchor>
  <xdr:twoCellAnchor editAs="oneCell">
    <xdr:from>
      <xdr:col>1</xdr:col>
      <xdr:colOff>717550</xdr:colOff>
      <xdr:row>248</xdr:row>
      <xdr:rowOff>107950</xdr:rowOff>
    </xdr:from>
    <xdr:to>
      <xdr:col>6</xdr:col>
      <xdr:colOff>455330</xdr:colOff>
      <xdr:row>270</xdr:row>
      <xdr:rowOff>143631</xdr:rowOff>
    </xdr:to>
    <xdr:pic>
      <xdr:nvPicPr>
        <xdr:cNvPr id="3106" name="Grafik 3105">
          <a:extLst>
            <a:ext uri="{FF2B5EF4-FFF2-40B4-BE49-F238E27FC236}">
              <a16:creationId xmlns:a16="http://schemas.microsoft.com/office/drawing/2014/main" id="{00000000-0008-0000-0600-00002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550" y="45777150"/>
          <a:ext cx="3547780" cy="4086981"/>
        </a:xfrm>
        <a:prstGeom prst="rect">
          <a:avLst/>
        </a:prstGeom>
      </xdr:spPr>
    </xdr:pic>
    <xdr:clientData/>
  </xdr:twoCellAnchor>
  <xdr:twoCellAnchor editAs="oneCell">
    <xdr:from>
      <xdr:col>10</xdr:col>
      <xdr:colOff>274501</xdr:colOff>
      <xdr:row>249</xdr:row>
      <xdr:rowOff>82550</xdr:rowOff>
    </xdr:from>
    <xdr:to>
      <xdr:col>13</xdr:col>
      <xdr:colOff>600605</xdr:colOff>
      <xdr:row>269</xdr:row>
      <xdr:rowOff>124581</xdr:rowOff>
    </xdr:to>
    <xdr:pic>
      <xdr:nvPicPr>
        <xdr:cNvPr id="3108" name="Grafik 3107">
          <a:extLst>
            <a:ext uri="{FF2B5EF4-FFF2-40B4-BE49-F238E27FC236}">
              <a16:creationId xmlns:a16="http://schemas.microsoft.com/office/drawing/2014/main" id="{00000000-0008-0000-0600-00002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94501" y="45935900"/>
          <a:ext cx="2612104" cy="3725031"/>
        </a:xfrm>
        <a:prstGeom prst="rect">
          <a:avLst/>
        </a:prstGeom>
      </xdr:spPr>
    </xdr:pic>
    <xdr:clientData/>
  </xdr:twoCellAnchor>
  <xdr:twoCellAnchor editAs="oneCell">
    <xdr:from>
      <xdr:col>15</xdr:col>
      <xdr:colOff>571467</xdr:colOff>
      <xdr:row>247</xdr:row>
      <xdr:rowOff>139700</xdr:rowOff>
    </xdr:from>
    <xdr:to>
      <xdr:col>20</xdr:col>
      <xdr:colOff>219605</xdr:colOff>
      <xdr:row>274</xdr:row>
      <xdr:rowOff>99181</xdr:rowOff>
    </xdr:to>
    <xdr:pic>
      <xdr:nvPicPr>
        <xdr:cNvPr id="3110" name="Grafik 3109">
          <a:extLst>
            <a:ext uri="{FF2B5EF4-FFF2-40B4-BE49-F238E27FC236}">
              <a16:creationId xmlns:a16="http://schemas.microsoft.com/office/drawing/2014/main" id="{00000000-0008-0000-0600-00002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467" y="45624750"/>
          <a:ext cx="3458138" cy="4931531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255</xdr:row>
      <xdr:rowOff>0</xdr:rowOff>
    </xdr:from>
    <xdr:to>
      <xdr:col>25</xdr:col>
      <xdr:colOff>753005</xdr:colOff>
      <xdr:row>284</xdr:row>
      <xdr:rowOff>80131</xdr:rowOff>
    </xdr:to>
    <xdr:pic>
      <xdr:nvPicPr>
        <xdr:cNvPr id="3112" name="Grafik 3111">
          <a:extLst>
            <a:ext uri="{FF2B5EF4-FFF2-40B4-BE49-F238E27FC236}">
              <a16:creationId xmlns:a16="http://schemas.microsoft.com/office/drawing/2014/main" id="{00000000-0008-0000-0600-00002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02000" y="4695825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255</xdr:row>
      <xdr:rowOff>0</xdr:rowOff>
    </xdr:from>
    <xdr:to>
      <xdr:col>30</xdr:col>
      <xdr:colOff>753005</xdr:colOff>
      <xdr:row>284</xdr:row>
      <xdr:rowOff>80131</xdr:rowOff>
    </xdr:to>
    <xdr:pic>
      <xdr:nvPicPr>
        <xdr:cNvPr id="3114" name="Grafik 3113">
          <a:extLst>
            <a:ext uri="{FF2B5EF4-FFF2-40B4-BE49-F238E27FC236}">
              <a16:creationId xmlns:a16="http://schemas.microsoft.com/office/drawing/2014/main" id="{00000000-0008-0000-0600-00002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0" y="4695825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</xdr:colOff>
      <xdr:row>282</xdr:row>
      <xdr:rowOff>12700</xdr:rowOff>
    </xdr:from>
    <xdr:to>
      <xdr:col>6</xdr:col>
      <xdr:colOff>505411</xdr:colOff>
      <xdr:row>302</xdr:row>
      <xdr:rowOff>61081</xdr:rowOff>
    </xdr:to>
    <xdr:pic>
      <xdr:nvPicPr>
        <xdr:cNvPr id="3116" name="Grafik 3115">
          <a:extLst>
            <a:ext uri="{FF2B5EF4-FFF2-40B4-BE49-F238E27FC236}">
              <a16:creationId xmlns:a16="http://schemas.microsoft.com/office/drawing/2014/main" id="{00000000-0008-0000-0600-00002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6700" y="51943000"/>
          <a:ext cx="3540711" cy="3731381"/>
        </a:xfrm>
        <a:prstGeom prst="rect">
          <a:avLst/>
        </a:prstGeom>
      </xdr:spPr>
    </xdr:pic>
    <xdr:clientData/>
  </xdr:twoCellAnchor>
  <xdr:twoCellAnchor editAs="oneCell">
    <xdr:from>
      <xdr:col>9</xdr:col>
      <xdr:colOff>714660</xdr:colOff>
      <xdr:row>281</xdr:row>
      <xdr:rowOff>101600</xdr:rowOff>
    </xdr:from>
    <xdr:to>
      <xdr:col>13</xdr:col>
      <xdr:colOff>581555</xdr:colOff>
      <xdr:row>304</xdr:row>
      <xdr:rowOff>22981</xdr:rowOff>
    </xdr:to>
    <xdr:pic>
      <xdr:nvPicPr>
        <xdr:cNvPr id="3118" name="Grafik 3117">
          <a:extLst>
            <a:ext uri="{FF2B5EF4-FFF2-40B4-BE49-F238E27FC236}">
              <a16:creationId xmlns:a16="http://schemas.microsoft.com/office/drawing/2014/main" id="{00000000-0008-0000-0600-00002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72660" y="51847750"/>
          <a:ext cx="2914895" cy="4156831"/>
        </a:xfrm>
        <a:prstGeom prst="rect">
          <a:avLst/>
        </a:prstGeom>
      </xdr:spPr>
    </xdr:pic>
    <xdr:clientData/>
  </xdr:twoCellAnchor>
  <xdr:twoCellAnchor editAs="oneCell">
    <xdr:from>
      <xdr:col>14</xdr:col>
      <xdr:colOff>114858</xdr:colOff>
      <xdr:row>281</xdr:row>
      <xdr:rowOff>44450</xdr:rowOff>
    </xdr:from>
    <xdr:to>
      <xdr:col>17</xdr:col>
      <xdr:colOff>587905</xdr:colOff>
      <xdr:row>302</xdr:row>
      <xdr:rowOff>111881</xdr:rowOff>
    </xdr:to>
    <xdr:pic>
      <xdr:nvPicPr>
        <xdr:cNvPr id="3120" name="Grafik 3119">
          <a:extLst>
            <a:ext uri="{FF2B5EF4-FFF2-40B4-BE49-F238E27FC236}">
              <a16:creationId xmlns:a16="http://schemas.microsoft.com/office/drawing/2014/main" id="{00000000-0008-0000-0600-00003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2858" y="51790600"/>
          <a:ext cx="2759047" cy="3934581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281</xdr:row>
      <xdr:rowOff>0</xdr:rowOff>
    </xdr:from>
    <xdr:to>
      <xdr:col>22</xdr:col>
      <xdr:colOff>753005</xdr:colOff>
      <xdr:row>310</xdr:row>
      <xdr:rowOff>80131</xdr:rowOff>
    </xdr:to>
    <xdr:pic>
      <xdr:nvPicPr>
        <xdr:cNvPr id="3122" name="Grafik 3121">
          <a:extLst>
            <a:ext uri="{FF2B5EF4-FFF2-40B4-BE49-F238E27FC236}">
              <a16:creationId xmlns:a16="http://schemas.microsoft.com/office/drawing/2014/main" id="{00000000-0008-0000-0600-00003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0" y="5174615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25</xdr:col>
      <xdr:colOff>654050</xdr:colOff>
      <xdr:row>285</xdr:row>
      <xdr:rowOff>59840</xdr:rowOff>
    </xdr:from>
    <xdr:to>
      <xdr:col>29</xdr:col>
      <xdr:colOff>670455</xdr:colOff>
      <xdr:row>309</xdr:row>
      <xdr:rowOff>10281</xdr:rowOff>
    </xdr:to>
    <xdr:pic>
      <xdr:nvPicPr>
        <xdr:cNvPr id="3124" name="Grafik 3123">
          <a:extLst>
            <a:ext uri="{FF2B5EF4-FFF2-40B4-BE49-F238E27FC236}">
              <a16:creationId xmlns:a16="http://schemas.microsoft.com/office/drawing/2014/main" id="{00000000-0008-0000-0600-00003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04050" y="52542590"/>
          <a:ext cx="3064405" cy="4370041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</xdr:colOff>
      <xdr:row>307</xdr:row>
      <xdr:rowOff>120697</xdr:rowOff>
    </xdr:from>
    <xdr:to>
      <xdr:col>6</xdr:col>
      <xdr:colOff>654050</xdr:colOff>
      <xdr:row>331</xdr:row>
      <xdr:rowOff>111881</xdr:rowOff>
    </xdr:to>
    <xdr:pic>
      <xdr:nvPicPr>
        <xdr:cNvPr id="3126" name="Grafik 3125">
          <a:extLst>
            <a:ext uri="{FF2B5EF4-FFF2-40B4-BE49-F238E27FC236}">
              <a16:creationId xmlns:a16="http://schemas.microsoft.com/office/drawing/2014/main" id="{00000000-0008-0000-0600-00003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6700" y="56654747"/>
          <a:ext cx="3689350" cy="4410784"/>
        </a:xfrm>
        <a:prstGeom prst="rect">
          <a:avLst/>
        </a:prstGeom>
      </xdr:spPr>
    </xdr:pic>
    <xdr:clientData/>
  </xdr:twoCellAnchor>
  <xdr:twoCellAnchor editAs="oneCell">
    <xdr:from>
      <xdr:col>9</xdr:col>
      <xdr:colOff>661460</xdr:colOff>
      <xdr:row>307</xdr:row>
      <xdr:rowOff>19050</xdr:rowOff>
    </xdr:from>
    <xdr:to>
      <xdr:col>13</xdr:col>
      <xdr:colOff>448205</xdr:colOff>
      <xdr:row>329</xdr:row>
      <xdr:rowOff>10281</xdr:rowOff>
    </xdr:to>
    <xdr:pic>
      <xdr:nvPicPr>
        <xdr:cNvPr id="3128" name="Grafik 3127">
          <a:extLst>
            <a:ext uri="{FF2B5EF4-FFF2-40B4-BE49-F238E27FC236}">
              <a16:creationId xmlns:a16="http://schemas.microsoft.com/office/drawing/2014/main" id="{00000000-0008-0000-0600-00003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19460" y="56553100"/>
          <a:ext cx="2834745" cy="4042531"/>
        </a:xfrm>
        <a:prstGeom prst="rect">
          <a:avLst/>
        </a:prstGeom>
      </xdr:spPr>
    </xdr:pic>
    <xdr:clientData/>
  </xdr:twoCellAnchor>
  <xdr:twoCellAnchor editAs="oneCell">
    <xdr:from>
      <xdr:col>13</xdr:col>
      <xdr:colOff>696112</xdr:colOff>
      <xdr:row>308</xdr:row>
      <xdr:rowOff>44450</xdr:rowOff>
    </xdr:from>
    <xdr:to>
      <xdr:col>17</xdr:col>
      <xdr:colOff>638705</xdr:colOff>
      <xdr:row>331</xdr:row>
      <xdr:rowOff>73781</xdr:rowOff>
    </xdr:to>
    <xdr:pic>
      <xdr:nvPicPr>
        <xdr:cNvPr id="3130" name="Grafik 3129">
          <a:extLst>
            <a:ext uri="{FF2B5EF4-FFF2-40B4-BE49-F238E27FC236}">
              <a16:creationId xmlns:a16="http://schemas.microsoft.com/office/drawing/2014/main" id="{00000000-0008-0000-0600-00003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2112" y="56762650"/>
          <a:ext cx="2990593" cy="4264781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312</xdr:row>
      <xdr:rowOff>0</xdr:rowOff>
    </xdr:from>
    <xdr:to>
      <xdr:col>22</xdr:col>
      <xdr:colOff>753005</xdr:colOff>
      <xdr:row>341</xdr:row>
      <xdr:rowOff>80131</xdr:rowOff>
    </xdr:to>
    <xdr:pic>
      <xdr:nvPicPr>
        <xdr:cNvPr id="3132" name="Grafik 3131">
          <a:extLst>
            <a:ext uri="{FF2B5EF4-FFF2-40B4-BE49-F238E27FC236}">
              <a16:creationId xmlns:a16="http://schemas.microsoft.com/office/drawing/2014/main" id="{00000000-0008-0000-0600-00003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0" y="57454800"/>
          <a:ext cx="3801005" cy="5420481"/>
        </a:xfrm>
        <a:prstGeom prst="rect">
          <a:avLst/>
        </a:prstGeom>
      </xdr:spPr>
    </xdr:pic>
    <xdr:clientData/>
  </xdr:twoCellAnchor>
  <xdr:twoCellAnchor editAs="oneCell">
    <xdr:from>
      <xdr:col>25</xdr:col>
      <xdr:colOff>321573</xdr:colOff>
      <xdr:row>311</xdr:row>
      <xdr:rowOff>88900</xdr:rowOff>
    </xdr:from>
    <xdr:to>
      <xdr:col>29</xdr:col>
      <xdr:colOff>562505</xdr:colOff>
      <xdr:row>336</xdr:row>
      <xdr:rowOff>175381</xdr:rowOff>
    </xdr:to>
    <xdr:pic>
      <xdr:nvPicPr>
        <xdr:cNvPr id="3134" name="Grafik 3133">
          <a:extLst>
            <a:ext uri="{FF2B5EF4-FFF2-40B4-BE49-F238E27FC236}">
              <a16:creationId xmlns:a16="http://schemas.microsoft.com/office/drawing/2014/main" id="{00000000-0008-0000-0600-00003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71573" y="57359550"/>
          <a:ext cx="3288932" cy="4690231"/>
        </a:xfrm>
        <a:prstGeom prst="rect">
          <a:avLst/>
        </a:prstGeom>
      </xdr:spPr>
    </xdr:pic>
    <xdr:clientData/>
  </xdr:twoCellAnchor>
  <xdr:twoCellAnchor editAs="oneCell">
    <xdr:from>
      <xdr:col>1</xdr:col>
      <xdr:colOff>603251</xdr:colOff>
      <xdr:row>340</xdr:row>
      <xdr:rowOff>63500</xdr:rowOff>
    </xdr:from>
    <xdr:to>
      <xdr:col>6</xdr:col>
      <xdr:colOff>638219</xdr:colOff>
      <xdr:row>362</xdr:row>
      <xdr:rowOff>124581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1" y="62674500"/>
          <a:ext cx="3844968" cy="4112381"/>
        </a:xfrm>
        <a:prstGeom prst="rect">
          <a:avLst/>
        </a:prstGeom>
      </xdr:spPr>
    </xdr:pic>
    <xdr:clientData/>
  </xdr:twoCellAnchor>
  <xdr:twoCellAnchor editAs="oneCell">
    <xdr:from>
      <xdr:col>9</xdr:col>
      <xdr:colOff>522329</xdr:colOff>
      <xdr:row>339</xdr:row>
      <xdr:rowOff>165100</xdr:rowOff>
    </xdr:from>
    <xdr:to>
      <xdr:col>13</xdr:col>
      <xdr:colOff>648407</xdr:colOff>
      <xdr:row>358</xdr:row>
      <xdr:rowOff>61081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80329" y="62591950"/>
          <a:ext cx="3174078" cy="3394831"/>
        </a:xfrm>
        <a:prstGeom prst="rect">
          <a:avLst/>
        </a:prstGeom>
      </xdr:spPr>
    </xdr:pic>
    <xdr:clientData/>
  </xdr:twoCellAnchor>
  <xdr:twoCellAnchor editAs="oneCell">
    <xdr:from>
      <xdr:col>14</xdr:col>
      <xdr:colOff>218612</xdr:colOff>
      <xdr:row>339</xdr:row>
      <xdr:rowOff>107950</xdr:rowOff>
    </xdr:from>
    <xdr:to>
      <xdr:col>18</xdr:col>
      <xdr:colOff>451557</xdr:colOff>
      <xdr:row>358</xdr:row>
      <xdr:rowOff>118231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6612" y="62534800"/>
          <a:ext cx="3280945" cy="3509131"/>
        </a:xfrm>
        <a:prstGeom prst="rect">
          <a:avLst/>
        </a:prstGeom>
      </xdr:spPr>
    </xdr:pic>
    <xdr:clientData/>
  </xdr:twoCellAnchor>
  <xdr:twoCellAnchor editAs="oneCell">
    <xdr:from>
      <xdr:col>18</xdr:col>
      <xdr:colOff>295158</xdr:colOff>
      <xdr:row>340</xdr:row>
      <xdr:rowOff>82550</xdr:rowOff>
    </xdr:from>
    <xdr:to>
      <xdr:col>24</xdr:col>
      <xdr:colOff>13407</xdr:colOff>
      <xdr:row>365</xdr:row>
      <xdr:rowOff>67431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11158" y="62693550"/>
          <a:ext cx="4290249" cy="4588631"/>
        </a:xfrm>
        <a:prstGeom prst="rect">
          <a:avLst/>
        </a:prstGeom>
      </xdr:spPr>
    </xdr:pic>
    <xdr:clientData/>
  </xdr:twoCellAnchor>
  <xdr:twoCellAnchor editAs="oneCell">
    <xdr:from>
      <xdr:col>24</xdr:col>
      <xdr:colOff>734312</xdr:colOff>
      <xdr:row>340</xdr:row>
      <xdr:rowOff>44450</xdr:rowOff>
    </xdr:from>
    <xdr:to>
      <xdr:col>28</xdr:col>
      <xdr:colOff>695882</xdr:colOff>
      <xdr:row>362</xdr:row>
      <xdr:rowOff>80131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2312" y="62655450"/>
          <a:ext cx="3009570" cy="4086981"/>
        </a:xfrm>
        <a:prstGeom prst="rect">
          <a:avLst/>
        </a:prstGeom>
      </xdr:spPr>
    </xdr:pic>
    <xdr:clientData/>
  </xdr:twoCellAnchor>
  <xdr:twoCellAnchor editAs="oneCell">
    <xdr:from>
      <xdr:col>1</xdr:col>
      <xdr:colOff>685800</xdr:colOff>
      <xdr:row>366</xdr:row>
      <xdr:rowOff>19050</xdr:rowOff>
    </xdr:from>
    <xdr:to>
      <xdr:col>5</xdr:col>
      <xdr:colOff>581906</xdr:colOff>
      <xdr:row>387</xdr:row>
      <xdr:rowOff>149981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800" y="67417950"/>
          <a:ext cx="2944106" cy="3998081"/>
        </a:xfrm>
        <a:prstGeom prst="rect">
          <a:avLst/>
        </a:prstGeom>
      </xdr:spPr>
    </xdr:pic>
    <xdr:clientData/>
  </xdr:twoCellAnchor>
  <xdr:twoCellAnchor editAs="oneCell">
    <xdr:from>
      <xdr:col>8</xdr:col>
      <xdr:colOff>620548</xdr:colOff>
      <xdr:row>366</xdr:row>
      <xdr:rowOff>107950</xdr:rowOff>
    </xdr:from>
    <xdr:to>
      <xdr:col>11</xdr:col>
      <xdr:colOff>600632</xdr:colOff>
      <xdr:row>383</xdr:row>
      <xdr:rowOff>54731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6548" y="67506850"/>
          <a:ext cx="2266084" cy="307733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367</xdr:row>
      <xdr:rowOff>12700</xdr:rowOff>
    </xdr:from>
    <xdr:to>
      <xdr:col>16</xdr:col>
      <xdr:colOff>101850</xdr:colOff>
      <xdr:row>390</xdr:row>
      <xdr:rowOff>54731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0" y="67595750"/>
          <a:ext cx="3149850" cy="42774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367</xdr:row>
      <xdr:rowOff>0</xdr:rowOff>
    </xdr:from>
    <xdr:to>
      <xdr:col>22</xdr:col>
      <xdr:colOff>181532</xdr:colOff>
      <xdr:row>396</xdr:row>
      <xdr:rowOff>80131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0" y="675830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25</xdr:col>
      <xdr:colOff>14218</xdr:colOff>
      <xdr:row>372</xdr:row>
      <xdr:rowOff>133350</xdr:rowOff>
    </xdr:from>
    <xdr:to>
      <xdr:col>29</xdr:col>
      <xdr:colOff>181532</xdr:colOff>
      <xdr:row>396</xdr:row>
      <xdr:rowOff>80131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id="{00000000-0008-0000-06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64218" y="68637150"/>
          <a:ext cx="3215314" cy="436638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391</xdr:row>
      <xdr:rowOff>25400</xdr:rowOff>
    </xdr:from>
    <xdr:to>
      <xdr:col>6</xdr:col>
      <xdr:colOff>330200</xdr:colOff>
      <xdr:row>410</xdr:row>
      <xdr:rowOff>92831</xdr:rowOff>
    </xdr:to>
    <xdr:pic>
      <xdr:nvPicPr>
        <xdr:cNvPr id="43" name="Grafik 42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50" y="72028050"/>
          <a:ext cx="3346450" cy="3566281"/>
        </a:xfrm>
        <a:prstGeom prst="rect">
          <a:avLst/>
        </a:prstGeom>
      </xdr:spPr>
    </xdr:pic>
    <xdr:clientData/>
  </xdr:twoCellAnchor>
  <xdr:twoCellAnchor editAs="oneCell">
    <xdr:from>
      <xdr:col>9</xdr:col>
      <xdr:colOff>190934</xdr:colOff>
      <xdr:row>388</xdr:row>
      <xdr:rowOff>133350</xdr:rowOff>
    </xdr:from>
    <xdr:to>
      <xdr:col>12</xdr:col>
      <xdr:colOff>460931</xdr:colOff>
      <xdr:row>407</xdr:row>
      <xdr:rowOff>105531</xdr:rowOff>
    </xdr:to>
    <xdr:pic>
      <xdr:nvPicPr>
        <xdr:cNvPr id="47" name="Grafik 46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934" y="71583550"/>
          <a:ext cx="2555997" cy="3471031"/>
        </a:xfrm>
        <a:prstGeom prst="rect">
          <a:avLst/>
        </a:prstGeom>
      </xdr:spPr>
    </xdr:pic>
    <xdr:clientData/>
  </xdr:twoCellAnchor>
  <xdr:twoCellAnchor editAs="oneCell">
    <xdr:from>
      <xdr:col>12</xdr:col>
      <xdr:colOff>642946</xdr:colOff>
      <xdr:row>391</xdr:row>
      <xdr:rowOff>12700</xdr:rowOff>
    </xdr:from>
    <xdr:to>
      <xdr:col>15</xdr:col>
      <xdr:colOff>632382</xdr:colOff>
      <xdr:row>407</xdr:row>
      <xdr:rowOff>156331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6946" y="72015350"/>
          <a:ext cx="2275436" cy="309003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397</xdr:row>
      <xdr:rowOff>0</xdr:rowOff>
    </xdr:from>
    <xdr:to>
      <xdr:col>22</xdr:col>
      <xdr:colOff>181532</xdr:colOff>
      <xdr:row>426</xdr:row>
      <xdr:rowOff>80131</xdr:rowOff>
    </xdr:to>
    <xdr:pic>
      <xdr:nvPicPr>
        <xdr:cNvPr id="55" name="Grafik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0" y="731075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25</xdr:col>
      <xdr:colOff>95250</xdr:colOff>
      <xdr:row>406</xdr:row>
      <xdr:rowOff>133351</xdr:rowOff>
    </xdr:from>
    <xdr:to>
      <xdr:col>28</xdr:col>
      <xdr:colOff>181531</xdr:colOff>
      <xdr:row>424</xdr:row>
      <xdr:rowOff>40197</xdr:rowOff>
    </xdr:to>
    <xdr:pic>
      <xdr:nvPicPr>
        <xdr:cNvPr id="59" name="Grafik 58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50" y="74898251"/>
          <a:ext cx="2372281" cy="3221546"/>
        </a:xfrm>
        <a:prstGeom prst="rect">
          <a:avLst/>
        </a:prstGeom>
      </xdr:spPr>
    </xdr:pic>
    <xdr:clientData/>
  </xdr:twoCellAnchor>
  <xdr:twoCellAnchor editAs="oneCell">
    <xdr:from>
      <xdr:col>1</xdr:col>
      <xdr:colOff>673100</xdr:colOff>
      <xdr:row>415</xdr:row>
      <xdr:rowOff>177800</xdr:rowOff>
    </xdr:from>
    <xdr:to>
      <xdr:col>6</xdr:col>
      <xdr:colOff>542402</xdr:colOff>
      <xdr:row>436</xdr:row>
      <xdr:rowOff>169031</xdr:rowOff>
    </xdr:to>
    <xdr:pic>
      <xdr:nvPicPr>
        <xdr:cNvPr id="63" name="Grafik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5100" y="76600050"/>
          <a:ext cx="3679302" cy="3858381"/>
        </a:xfrm>
        <a:prstGeom prst="rect">
          <a:avLst/>
        </a:prstGeom>
      </xdr:spPr>
    </xdr:pic>
    <xdr:clientData/>
  </xdr:twoCellAnchor>
  <xdr:twoCellAnchor editAs="oneCell">
    <xdr:from>
      <xdr:col>11</xdr:col>
      <xdr:colOff>1182</xdr:colOff>
      <xdr:row>415</xdr:row>
      <xdr:rowOff>165100</xdr:rowOff>
    </xdr:from>
    <xdr:to>
      <xdr:col>14</xdr:col>
      <xdr:colOff>397431</xdr:colOff>
      <xdr:row>435</xdr:row>
      <xdr:rowOff>124581</xdr:rowOff>
    </xdr:to>
    <xdr:pic>
      <xdr:nvPicPr>
        <xdr:cNvPr id="3075" name="Grafik 3074">
          <a:extLst>
            <a:ext uri="{FF2B5EF4-FFF2-40B4-BE49-F238E27FC236}">
              <a16:creationId xmlns:a16="http://schemas.microsoft.com/office/drawing/2014/main" id="{00000000-0008-0000-0600-00000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3182" y="76587350"/>
          <a:ext cx="2682249" cy="3642481"/>
        </a:xfrm>
        <a:prstGeom prst="rect">
          <a:avLst/>
        </a:prstGeom>
      </xdr:spPr>
    </xdr:pic>
    <xdr:clientData/>
  </xdr:twoCellAnchor>
  <xdr:twoCellAnchor editAs="oneCell">
    <xdr:from>
      <xdr:col>14</xdr:col>
      <xdr:colOff>463550</xdr:colOff>
      <xdr:row>423</xdr:row>
      <xdr:rowOff>63045</xdr:rowOff>
    </xdr:from>
    <xdr:to>
      <xdr:col>17</xdr:col>
      <xdr:colOff>41832</xdr:colOff>
      <xdr:row>437</xdr:row>
      <xdr:rowOff>16631</xdr:rowOff>
    </xdr:to>
    <xdr:pic>
      <xdr:nvPicPr>
        <xdr:cNvPr id="3077" name="Grafik 3076">
          <a:extLst>
            <a:ext uri="{FF2B5EF4-FFF2-40B4-BE49-F238E27FC236}">
              <a16:creationId xmlns:a16="http://schemas.microsoft.com/office/drawing/2014/main" id="{00000000-0008-0000-0600-00000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31550" y="77958495"/>
          <a:ext cx="1864282" cy="2531686"/>
        </a:xfrm>
        <a:prstGeom prst="rect">
          <a:avLst/>
        </a:prstGeom>
      </xdr:spPr>
    </xdr:pic>
    <xdr:clientData/>
  </xdr:twoCellAnchor>
  <xdr:twoCellAnchor editAs="oneCell">
    <xdr:from>
      <xdr:col>17</xdr:col>
      <xdr:colOff>495300</xdr:colOff>
      <xdr:row>421</xdr:row>
      <xdr:rowOff>88900</xdr:rowOff>
    </xdr:from>
    <xdr:to>
      <xdr:col>22</xdr:col>
      <xdr:colOff>676832</xdr:colOff>
      <xdr:row>450</xdr:row>
      <xdr:rowOff>169031</xdr:rowOff>
    </xdr:to>
    <xdr:pic>
      <xdr:nvPicPr>
        <xdr:cNvPr id="3079" name="Grafik 3078">
          <a:extLst>
            <a:ext uri="{FF2B5EF4-FFF2-40B4-BE49-F238E27FC236}">
              <a16:creationId xmlns:a16="http://schemas.microsoft.com/office/drawing/2014/main" id="{00000000-0008-0000-0600-00000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49300" y="776160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24</xdr:col>
      <xdr:colOff>482154</xdr:colOff>
      <xdr:row>426</xdr:row>
      <xdr:rowOff>6350</xdr:rowOff>
    </xdr:from>
    <xdr:to>
      <xdr:col>28</xdr:col>
      <xdr:colOff>714932</xdr:colOff>
      <xdr:row>450</xdr:row>
      <xdr:rowOff>42031</xdr:rowOff>
    </xdr:to>
    <xdr:pic>
      <xdr:nvPicPr>
        <xdr:cNvPr id="3083" name="Grafik 3082">
          <a:extLst>
            <a:ext uri="{FF2B5EF4-FFF2-40B4-BE49-F238E27FC236}">
              <a16:creationId xmlns:a16="http://schemas.microsoft.com/office/drawing/2014/main" id="{00000000-0008-0000-0600-00000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70154" y="78454250"/>
          <a:ext cx="3280778" cy="44552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44450</xdr:colOff>
      <xdr:row>2</xdr:row>
      <xdr:rowOff>76200</xdr:rowOff>
    </xdr:from>
    <xdr:to>
      <xdr:col>6</xdr:col>
      <xdr:colOff>1348</xdr:colOff>
      <xdr:row>26</xdr:row>
      <xdr:rowOff>67431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450" y="444500"/>
          <a:ext cx="3766898" cy="4410831"/>
        </a:xfrm>
        <a:prstGeom prst="rect">
          <a:avLst/>
        </a:prstGeom>
      </xdr:spPr>
    </xdr:pic>
    <xdr:clientData/>
  </xdr:twoCellAnchor>
  <xdr:twoCellAnchor editAs="oneCell">
    <xdr:from>
      <xdr:col>10</xdr:col>
      <xdr:colOff>136318</xdr:colOff>
      <xdr:row>2</xdr:row>
      <xdr:rowOff>19050</xdr:rowOff>
    </xdr:from>
    <xdr:to>
      <xdr:col>13</xdr:col>
      <xdr:colOff>714931</xdr:colOff>
      <xdr:row>23</xdr:row>
      <xdr:rowOff>42031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56318" y="387350"/>
          <a:ext cx="2864613" cy="3890131"/>
        </a:xfrm>
        <a:prstGeom prst="rect">
          <a:avLst/>
        </a:prstGeom>
      </xdr:spPr>
    </xdr:pic>
    <xdr:clientData/>
  </xdr:twoCellAnchor>
  <xdr:twoCellAnchor editAs="oneCell">
    <xdr:from>
      <xdr:col>15</xdr:col>
      <xdr:colOff>109066</xdr:colOff>
      <xdr:row>1</xdr:row>
      <xdr:rowOff>177800</xdr:rowOff>
    </xdr:from>
    <xdr:to>
      <xdr:col>19</xdr:col>
      <xdr:colOff>168832</xdr:colOff>
      <xdr:row>24</xdr:row>
      <xdr:rowOff>162681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9066" y="361950"/>
          <a:ext cx="3107766" cy="4220331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</xdr:row>
      <xdr:rowOff>0</xdr:rowOff>
    </xdr:from>
    <xdr:to>
      <xdr:col>25</xdr:col>
      <xdr:colOff>181532</xdr:colOff>
      <xdr:row>31</xdr:row>
      <xdr:rowOff>80131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36830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28</xdr:row>
      <xdr:rowOff>171450</xdr:rowOff>
    </xdr:from>
    <xdr:to>
      <xdr:col>5</xdr:col>
      <xdr:colOff>621523</xdr:colOff>
      <xdr:row>50</xdr:row>
      <xdr:rowOff>111881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700" y="5327650"/>
          <a:ext cx="3656823" cy="3991731"/>
        </a:xfrm>
        <a:prstGeom prst="rect">
          <a:avLst/>
        </a:prstGeom>
      </xdr:spPr>
    </xdr:pic>
    <xdr:clientData/>
  </xdr:twoCellAnchor>
  <xdr:twoCellAnchor editAs="oneCell">
    <xdr:from>
      <xdr:col>9</xdr:col>
      <xdr:colOff>118886</xdr:colOff>
      <xdr:row>29</xdr:row>
      <xdr:rowOff>88900</xdr:rowOff>
    </xdr:from>
    <xdr:to>
      <xdr:col>12</xdr:col>
      <xdr:colOff>613331</xdr:colOff>
      <xdr:row>49</xdr:row>
      <xdr:rowOff>181731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76886" y="5429250"/>
          <a:ext cx="2780445" cy="377583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29</xdr:row>
      <xdr:rowOff>0</xdr:rowOff>
    </xdr:from>
    <xdr:to>
      <xdr:col>19</xdr:col>
      <xdr:colOff>181532</xdr:colOff>
      <xdr:row>58</xdr:row>
      <xdr:rowOff>80131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53403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19</xdr:col>
      <xdr:colOff>730250</xdr:colOff>
      <xdr:row>30</xdr:row>
      <xdr:rowOff>117331</xdr:rowOff>
    </xdr:from>
    <xdr:to>
      <xdr:col>24</xdr:col>
      <xdr:colOff>16432</xdr:colOff>
      <xdr:row>53</xdr:row>
      <xdr:rowOff>86481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8250" y="5641831"/>
          <a:ext cx="3096182" cy="4204600"/>
        </a:xfrm>
        <a:prstGeom prst="rect">
          <a:avLst/>
        </a:prstGeom>
      </xdr:spPr>
    </xdr:pic>
    <xdr:clientData/>
  </xdr:twoCellAnchor>
  <xdr:twoCellAnchor editAs="oneCell">
    <xdr:from>
      <xdr:col>0</xdr:col>
      <xdr:colOff>723900</xdr:colOff>
      <xdr:row>57</xdr:row>
      <xdr:rowOff>88900</xdr:rowOff>
    </xdr:from>
    <xdr:to>
      <xdr:col>5</xdr:col>
      <xdr:colOff>564083</xdr:colOff>
      <xdr:row>84</xdr:row>
      <xdr:rowOff>73781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10585450"/>
          <a:ext cx="3650183" cy="4956931"/>
        </a:xfrm>
        <a:prstGeom prst="rect">
          <a:avLst/>
        </a:prstGeom>
      </xdr:spPr>
    </xdr:pic>
    <xdr:clientData/>
  </xdr:twoCellAnchor>
  <xdr:twoCellAnchor editAs="oneCell">
    <xdr:from>
      <xdr:col>9</xdr:col>
      <xdr:colOff>190</xdr:colOff>
      <xdr:row>56</xdr:row>
      <xdr:rowOff>133350</xdr:rowOff>
    </xdr:from>
    <xdr:to>
      <xdr:col>13</xdr:col>
      <xdr:colOff>181532</xdr:colOff>
      <xdr:row>80</xdr:row>
      <xdr:rowOff>99181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190" y="10445750"/>
          <a:ext cx="3229342" cy="438543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59</xdr:row>
      <xdr:rowOff>0</xdr:rowOff>
    </xdr:from>
    <xdr:to>
      <xdr:col>19</xdr:col>
      <xdr:colOff>181532</xdr:colOff>
      <xdr:row>88</xdr:row>
      <xdr:rowOff>80131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1086485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19</xdr:col>
      <xdr:colOff>497274</xdr:colOff>
      <xdr:row>54</xdr:row>
      <xdr:rowOff>6350</xdr:rowOff>
    </xdr:from>
    <xdr:to>
      <xdr:col>24</xdr:col>
      <xdr:colOff>98981</xdr:colOff>
      <xdr:row>79</xdr:row>
      <xdr:rowOff>35681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75274" y="9950450"/>
          <a:ext cx="3411707" cy="46330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6</xdr:col>
      <xdr:colOff>181532</xdr:colOff>
      <xdr:row>117</xdr:row>
      <xdr:rowOff>80131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1620520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9</xdr:col>
      <xdr:colOff>396780</xdr:colOff>
      <xdr:row>88</xdr:row>
      <xdr:rowOff>6350</xdr:rowOff>
    </xdr:from>
    <xdr:to>
      <xdr:col>13</xdr:col>
      <xdr:colOff>391082</xdr:colOff>
      <xdr:row>110</xdr:row>
      <xdr:rowOff>86481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4780" y="16211550"/>
          <a:ext cx="3042302" cy="413143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90</xdr:row>
      <xdr:rowOff>0</xdr:rowOff>
    </xdr:from>
    <xdr:to>
      <xdr:col>19</xdr:col>
      <xdr:colOff>181532</xdr:colOff>
      <xdr:row>119</xdr:row>
      <xdr:rowOff>80131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16573500"/>
          <a:ext cx="3991532" cy="5420481"/>
        </a:xfrm>
        <a:prstGeom prst="rect">
          <a:avLst/>
        </a:prstGeom>
      </xdr:spPr>
    </xdr:pic>
    <xdr:clientData/>
  </xdr:twoCellAnchor>
  <xdr:twoCellAnchor editAs="oneCell">
    <xdr:from>
      <xdr:col>20</xdr:col>
      <xdr:colOff>39216</xdr:colOff>
      <xdr:row>90</xdr:row>
      <xdr:rowOff>69850</xdr:rowOff>
    </xdr:from>
    <xdr:to>
      <xdr:col>24</xdr:col>
      <xdr:colOff>98982</xdr:colOff>
      <xdr:row>113</xdr:row>
      <xdr:rowOff>54731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79216" y="16643350"/>
          <a:ext cx="3107766" cy="4220331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119</xdr:row>
      <xdr:rowOff>163763</xdr:rowOff>
    </xdr:from>
    <xdr:to>
      <xdr:col>6</xdr:col>
      <xdr:colOff>596900</xdr:colOff>
      <xdr:row>144</xdr:row>
      <xdr:rowOff>48373</xdr:rowOff>
    </xdr:to>
    <xdr:pic>
      <xdr:nvPicPr>
        <xdr:cNvPr id="44" name="Grafik 43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700" y="22077613"/>
          <a:ext cx="4267200" cy="4488360"/>
        </a:xfrm>
        <a:prstGeom prst="rect">
          <a:avLst/>
        </a:prstGeom>
      </xdr:spPr>
    </xdr:pic>
    <xdr:clientData/>
  </xdr:twoCellAnchor>
  <xdr:twoCellAnchor editAs="oneCell">
    <xdr:from>
      <xdr:col>9</xdr:col>
      <xdr:colOff>749300</xdr:colOff>
      <xdr:row>120</xdr:row>
      <xdr:rowOff>64409</xdr:rowOff>
    </xdr:from>
    <xdr:to>
      <xdr:col>13</xdr:col>
      <xdr:colOff>581582</xdr:colOff>
      <xdr:row>141</xdr:row>
      <xdr:rowOff>67423</xdr:rowOff>
    </xdr:to>
    <xdr:pic>
      <xdr:nvPicPr>
        <xdr:cNvPr id="46" name="Grafik 45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07300" y="22162409"/>
          <a:ext cx="2880282" cy="3870164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120</xdr:row>
      <xdr:rowOff>0</xdr:rowOff>
    </xdr:from>
    <xdr:to>
      <xdr:col>19</xdr:col>
      <xdr:colOff>181532</xdr:colOff>
      <xdr:row>149</xdr:row>
      <xdr:rowOff>22973</xdr:rowOff>
    </xdr:to>
    <xdr:pic>
      <xdr:nvPicPr>
        <xdr:cNvPr id="48" name="Grafik 47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22098000"/>
          <a:ext cx="3991532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400050</xdr:colOff>
      <xdr:row>118</xdr:row>
      <xdr:rowOff>150324</xdr:rowOff>
    </xdr:from>
    <xdr:to>
      <xdr:col>23</xdr:col>
      <xdr:colOff>111682</xdr:colOff>
      <xdr:row>138</xdr:row>
      <xdr:rowOff>175373</xdr:rowOff>
    </xdr:to>
    <xdr:pic>
      <xdr:nvPicPr>
        <xdr:cNvPr id="50" name="Grafik 49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78050" y="21880024"/>
          <a:ext cx="2759632" cy="370804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175</xdr:row>
      <xdr:rowOff>44450</xdr:rowOff>
    </xdr:from>
    <xdr:to>
      <xdr:col>5</xdr:col>
      <xdr:colOff>417971</xdr:colOff>
      <xdr:row>197</xdr:row>
      <xdr:rowOff>130923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1" y="32270700"/>
          <a:ext cx="3446920" cy="4137773"/>
        </a:xfrm>
        <a:prstGeom prst="rect">
          <a:avLst/>
        </a:prstGeom>
      </xdr:spPr>
    </xdr:pic>
    <xdr:clientData/>
  </xdr:twoCellAnchor>
  <xdr:twoCellAnchor editAs="oneCell">
    <xdr:from>
      <xdr:col>8</xdr:col>
      <xdr:colOff>414465</xdr:colOff>
      <xdr:row>175</xdr:row>
      <xdr:rowOff>50800</xdr:rowOff>
    </xdr:from>
    <xdr:to>
      <xdr:col>12</xdr:col>
      <xdr:colOff>702299</xdr:colOff>
      <xdr:row>197</xdr:row>
      <xdr:rowOff>3923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0465" y="32277050"/>
          <a:ext cx="3335834" cy="400442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177</xdr:row>
      <xdr:rowOff>0</xdr:rowOff>
    </xdr:from>
    <xdr:to>
      <xdr:col>18</xdr:col>
      <xdr:colOff>657849</xdr:colOff>
      <xdr:row>206</xdr:row>
      <xdr:rowOff>22973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32594550"/>
          <a:ext cx="4467849" cy="5363323"/>
        </a:xfrm>
        <a:prstGeom prst="rect">
          <a:avLst/>
        </a:prstGeom>
      </xdr:spPr>
    </xdr:pic>
    <xdr:clientData/>
  </xdr:twoCellAnchor>
  <xdr:twoCellAnchor editAs="oneCell">
    <xdr:from>
      <xdr:col>19</xdr:col>
      <xdr:colOff>234950</xdr:colOff>
      <xdr:row>179</xdr:row>
      <xdr:rowOff>158413</xdr:rowOff>
    </xdr:from>
    <xdr:to>
      <xdr:col>23</xdr:col>
      <xdr:colOff>267250</xdr:colOff>
      <xdr:row>202</xdr:row>
      <xdr:rowOff>111873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12950" y="33121263"/>
          <a:ext cx="3080300" cy="4188910"/>
        </a:xfrm>
        <a:prstGeom prst="rect">
          <a:avLst/>
        </a:prstGeom>
      </xdr:spPr>
    </xdr:pic>
    <xdr:clientData/>
  </xdr:twoCellAnchor>
  <xdr:twoCellAnchor editAs="oneCell">
    <xdr:from>
      <xdr:col>0</xdr:col>
      <xdr:colOff>704850</xdr:colOff>
      <xdr:row>147</xdr:row>
      <xdr:rowOff>63500</xdr:rowOff>
    </xdr:from>
    <xdr:to>
      <xdr:col>5</xdr:col>
      <xdr:colOff>538514</xdr:colOff>
      <xdr:row>168</xdr:row>
      <xdr:rowOff>67423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0" y="27133550"/>
          <a:ext cx="3643664" cy="3871073"/>
        </a:xfrm>
        <a:prstGeom prst="rect">
          <a:avLst/>
        </a:prstGeom>
      </xdr:spPr>
    </xdr:pic>
    <xdr:clientData/>
  </xdr:twoCellAnchor>
  <xdr:twoCellAnchor editAs="oneCell">
    <xdr:from>
      <xdr:col>9</xdr:col>
      <xdr:colOff>12982</xdr:colOff>
      <xdr:row>148</xdr:row>
      <xdr:rowOff>63500</xdr:rowOff>
    </xdr:from>
    <xdr:to>
      <xdr:col>12</xdr:col>
      <xdr:colOff>330750</xdr:colOff>
      <xdr:row>167</xdr:row>
      <xdr:rowOff>105523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0982" y="27317700"/>
          <a:ext cx="2603768" cy="354087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150</xdr:row>
      <xdr:rowOff>0</xdr:rowOff>
    </xdr:from>
    <xdr:to>
      <xdr:col>18</xdr:col>
      <xdr:colOff>133900</xdr:colOff>
      <xdr:row>179</xdr:row>
      <xdr:rowOff>22973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27622500"/>
          <a:ext cx="3943900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445876</xdr:colOff>
      <xdr:row>148</xdr:row>
      <xdr:rowOff>82550</xdr:rowOff>
    </xdr:from>
    <xdr:to>
      <xdr:col>22</xdr:col>
      <xdr:colOff>375200</xdr:colOff>
      <xdr:row>170</xdr:row>
      <xdr:rowOff>80123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1876" y="27336750"/>
          <a:ext cx="2977324" cy="4048873"/>
        </a:xfrm>
        <a:prstGeom prst="rect">
          <a:avLst/>
        </a:prstGeom>
      </xdr:spPr>
    </xdr:pic>
    <xdr:clientData/>
  </xdr:twoCellAnchor>
  <xdr:twoCellAnchor editAs="oneCell">
    <xdr:from>
      <xdr:col>0</xdr:col>
      <xdr:colOff>723900</xdr:colOff>
      <xdr:row>200</xdr:row>
      <xdr:rowOff>19050</xdr:rowOff>
    </xdr:from>
    <xdr:to>
      <xdr:col>5</xdr:col>
      <xdr:colOff>572964</xdr:colOff>
      <xdr:row>227</xdr:row>
      <xdr:rowOff>22973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36849050"/>
          <a:ext cx="3659064" cy="4975973"/>
        </a:xfrm>
        <a:prstGeom prst="rect">
          <a:avLst/>
        </a:prstGeom>
      </xdr:spPr>
    </xdr:pic>
    <xdr:clientData/>
  </xdr:twoCellAnchor>
  <xdr:twoCellAnchor editAs="oneCell">
    <xdr:from>
      <xdr:col>8</xdr:col>
      <xdr:colOff>414666</xdr:colOff>
      <xdr:row>200</xdr:row>
      <xdr:rowOff>107950</xdr:rowOff>
    </xdr:from>
    <xdr:to>
      <xdr:col>12</xdr:col>
      <xdr:colOff>610149</xdr:colOff>
      <xdr:row>224</xdr:row>
      <xdr:rowOff>99173</xdr:rowOff>
    </xdr:to>
    <xdr:pic>
      <xdr:nvPicPr>
        <xdr:cNvPr id="37" name="Grafik 36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0666" y="36937950"/>
          <a:ext cx="3243483" cy="441082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208</xdr:row>
      <xdr:rowOff>0</xdr:rowOff>
    </xdr:from>
    <xdr:to>
      <xdr:col>18</xdr:col>
      <xdr:colOff>133900</xdr:colOff>
      <xdr:row>237</xdr:row>
      <xdr:rowOff>22973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0" y="38303200"/>
          <a:ext cx="3943900" cy="5363323"/>
        </a:xfrm>
        <a:prstGeom prst="rect">
          <a:avLst/>
        </a:prstGeom>
      </xdr:spPr>
    </xdr:pic>
    <xdr:clientData/>
  </xdr:twoCellAnchor>
  <xdr:twoCellAnchor editAs="oneCell">
    <xdr:from>
      <xdr:col>18</xdr:col>
      <xdr:colOff>514034</xdr:colOff>
      <xdr:row>207</xdr:row>
      <xdr:rowOff>12700</xdr:rowOff>
    </xdr:from>
    <xdr:to>
      <xdr:col>22</xdr:col>
      <xdr:colOff>597450</xdr:colOff>
      <xdr:row>230</xdr:row>
      <xdr:rowOff>35673</xdr:rowOff>
    </xdr:to>
    <xdr:pic>
      <xdr:nvPicPr>
        <xdr:cNvPr id="41" name="Grafik 40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30034" y="38131750"/>
          <a:ext cx="3131416" cy="425842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43</xdr:row>
          <xdr:rowOff>0</xdr:rowOff>
        </xdr:from>
        <xdr:to>
          <xdr:col>4</xdr:col>
          <xdr:colOff>533400</xdr:colOff>
          <xdr:row>47</xdr:row>
          <xdr:rowOff>12700</xdr:rowOff>
        </xdr:to>
        <xdr:sp macro="" textlink="">
          <xdr:nvSpPr>
            <xdr:cNvPr id="10241" name="Control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9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44</xdr:row>
          <xdr:rowOff>0</xdr:rowOff>
        </xdr:from>
        <xdr:to>
          <xdr:col>8</xdr:col>
          <xdr:colOff>476250</xdr:colOff>
          <xdr:row>48</xdr:row>
          <xdr:rowOff>12700</xdr:rowOff>
        </xdr:to>
        <xdr:sp macro="" textlink="">
          <xdr:nvSpPr>
            <xdr:cNvPr id="10242" name="Control 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9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0</xdr:colOff>
          <xdr:row>41</xdr:row>
          <xdr:rowOff>0</xdr:rowOff>
        </xdr:from>
        <xdr:to>
          <xdr:col>15</xdr:col>
          <xdr:colOff>127000</xdr:colOff>
          <xdr:row>45</xdr:row>
          <xdr:rowOff>12700</xdr:rowOff>
        </xdr:to>
        <xdr:sp macro="" textlink="">
          <xdr:nvSpPr>
            <xdr:cNvPr id="10243" name="Control 3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9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lles/Bridge-Projekt/Data-Management/WP-2-Work-with-Zebra/Task-2-1-Acute-Stress-Zebrafish/V1-UniBern-2020/PCRs/PCR-Results-MasterTable-V1-Danio_vers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 data"/>
      <sheetName val="redo`s"/>
      <sheetName val="sample IDs"/>
      <sheetName val="Tel females"/>
      <sheetName val="Tel males"/>
      <sheetName val="Hyp females"/>
      <sheetName val="Hyp males"/>
      <sheetName val="Opt females"/>
      <sheetName val="Opt males"/>
      <sheetName val="Rhomb females"/>
      <sheetName val="Rhomb males"/>
      <sheetName val="Tel calc"/>
      <sheetName val="Hyp calc"/>
      <sheetName val="Opt calc"/>
      <sheetName val="Rhomb calc"/>
      <sheetName val="check refere"/>
    </sheetNames>
    <sheetDataSet>
      <sheetData sheetId="0"/>
      <sheetData sheetId="1"/>
      <sheetData sheetId="2"/>
      <sheetData sheetId="3">
        <row r="38">
          <cell r="M38">
            <v>21.0574092417264</v>
          </cell>
        </row>
      </sheetData>
      <sheetData sheetId="4">
        <row r="38">
          <cell r="C38" t="str">
            <v>prola</v>
          </cell>
        </row>
        <row r="40">
          <cell r="C40" t="str">
            <v>crf R2</v>
          </cell>
        </row>
        <row r="44">
          <cell r="C44" t="str">
            <v>5ht R</v>
          </cell>
        </row>
        <row r="46">
          <cell r="C46" t="str">
            <v xml:space="preserve">iso </v>
          </cell>
        </row>
        <row r="48">
          <cell r="C48" t="str">
            <v>crf R1</v>
          </cell>
        </row>
        <row r="50">
          <cell r="C50" t="str">
            <v>nr3c1</v>
          </cell>
        </row>
        <row r="56">
          <cell r="C56" t="str">
            <v>crf1</v>
          </cell>
        </row>
        <row r="60">
          <cell r="C60" t="str">
            <v>pomca</v>
          </cell>
        </row>
        <row r="62">
          <cell r="C62" t="str">
            <v>cart</v>
          </cell>
        </row>
        <row r="64">
          <cell r="C64" t="str">
            <v>5ht tra</v>
          </cell>
        </row>
        <row r="66">
          <cell r="C66" t="str">
            <v>egr-1</v>
          </cell>
        </row>
        <row r="68">
          <cell r="C68" t="str">
            <v>erk1</v>
          </cell>
        </row>
        <row r="70">
          <cell r="C70" t="str">
            <v>cfos</v>
          </cell>
        </row>
        <row r="72">
          <cell r="C72" t="str">
            <v>npy</v>
          </cell>
        </row>
        <row r="76">
          <cell r="C76" t="str">
            <v>gal</v>
          </cell>
        </row>
        <row r="78">
          <cell r="C78" t="str">
            <v>agouti</v>
          </cell>
        </row>
        <row r="80">
          <cell r="C80" t="str">
            <v>citrsyn</v>
          </cell>
        </row>
        <row r="82">
          <cell r="C82" t="str">
            <v>palld</v>
          </cell>
        </row>
        <row r="84">
          <cell r="C84" t="str">
            <v>crhbp</v>
          </cell>
        </row>
        <row r="86">
          <cell r="C86" t="str">
            <v>mr f3</v>
          </cell>
        </row>
        <row r="88">
          <cell r="C88" t="str">
            <v>5htr b</v>
          </cell>
        </row>
        <row r="90">
          <cell r="C90" t="str">
            <v>mtor</v>
          </cell>
        </row>
        <row r="92">
          <cell r="C92" t="str">
            <v>pyrkin</v>
          </cell>
        </row>
        <row r="94">
          <cell r="C94" t="str">
            <v>gapdh</v>
          </cell>
        </row>
        <row r="96">
          <cell r="C96" t="str">
            <v>uro t f1</v>
          </cell>
        </row>
        <row r="98">
          <cell r="C98" t="str">
            <v>ckap5</v>
          </cell>
        </row>
        <row r="102">
          <cell r="C102" t="str">
            <v>succdh</v>
          </cell>
        </row>
        <row r="104">
          <cell r="C104" t="str">
            <v>pomc B</v>
          </cell>
        </row>
        <row r="106">
          <cell r="C106" t="str">
            <v>dopar2a</v>
          </cell>
        </row>
        <row r="108">
          <cell r="C108" t="str">
            <v>cck-b</v>
          </cell>
        </row>
        <row r="112">
          <cell r="C112" t="str">
            <v>tryhydr</v>
          </cell>
        </row>
        <row r="114">
          <cell r="C114" t="str">
            <v>opi d1b</v>
          </cell>
        </row>
        <row r="116">
          <cell r="C116" t="str">
            <v>opi d1a</v>
          </cell>
        </row>
        <row r="118">
          <cell r="C118" t="str">
            <v>cck</v>
          </cell>
        </row>
        <row r="120">
          <cell r="C120" t="str">
            <v>tyrhydr2</v>
          </cell>
        </row>
        <row r="122">
          <cell r="C122" t="str">
            <v>eiFa</v>
          </cell>
        </row>
        <row r="124">
          <cell r="C124" t="str">
            <v>tyrhydr1</v>
          </cell>
        </row>
        <row r="126">
          <cell r="C126" t="str">
            <v>isor1</v>
          </cell>
        </row>
        <row r="128">
          <cell r="C128" t="str">
            <v>dopar3</v>
          </cell>
        </row>
      </sheetData>
      <sheetData sheetId="5">
        <row r="40">
          <cell r="E40">
            <v>20.331544094636399</v>
          </cell>
        </row>
      </sheetData>
      <sheetData sheetId="6">
        <row r="40">
          <cell r="E40">
            <v>21.848135708020152</v>
          </cell>
        </row>
      </sheetData>
      <sheetData sheetId="7">
        <row r="40">
          <cell r="E40">
            <v>10.723411828100801</v>
          </cell>
        </row>
      </sheetData>
      <sheetData sheetId="8">
        <row r="40">
          <cell r="E40">
            <v>15.352625807876699</v>
          </cell>
        </row>
      </sheetData>
      <sheetData sheetId="9">
        <row r="40">
          <cell r="E40">
            <v>14.749169096691201</v>
          </cell>
        </row>
      </sheetData>
      <sheetData sheetId="10">
        <row r="40">
          <cell r="E40">
            <v>22.799622963163749</v>
          </cell>
        </row>
      </sheetData>
      <sheetData sheetId="11">
        <row r="4">
          <cell r="A4" t="str">
            <v>gastr</v>
          </cell>
        </row>
      </sheetData>
      <sheetData sheetId="12">
        <row r="4">
          <cell r="A4" t="str">
            <v>gastr</v>
          </cell>
        </row>
      </sheetData>
      <sheetData sheetId="13">
        <row r="4">
          <cell r="A4" t="str">
            <v>gastr</v>
          </cell>
        </row>
      </sheetData>
      <sheetData sheetId="14">
        <row r="4">
          <cell r="A4" t="str">
            <v>crf2</v>
          </cell>
        </row>
      </sheetData>
      <sheetData sheetId="1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ntrol" Target="../activeX/activeX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Relationship Id="rId6" Type="http://schemas.openxmlformats.org/officeDocument/2006/relationships/control" Target="../activeX/activeX3.xml"/><Relationship Id="rId5" Type="http://schemas.openxmlformats.org/officeDocument/2006/relationships/control" Target="../activeX/activeX2.xml"/><Relationship Id="rId4" Type="http://schemas.openxmlformats.org/officeDocument/2006/relationships/image" Target="../media/image175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18132-4D7D-48E1-B5DD-4DDE87FEBD38}">
  <dimension ref="A1:L345"/>
  <sheetViews>
    <sheetView tabSelected="1" zoomScale="80" zoomScaleNormal="80" workbookViewId="0"/>
  </sheetViews>
  <sheetFormatPr baseColWidth="10" defaultRowHeight="14.5"/>
  <cols>
    <col min="2" max="7" width="8.26953125" customWidth="1"/>
    <col min="8" max="8" width="5.1796875" customWidth="1"/>
    <col min="10" max="10" width="7.26953125" customWidth="1"/>
    <col min="11" max="12" width="6.08984375" customWidth="1"/>
  </cols>
  <sheetData>
    <row r="1" spans="1:12">
      <c r="A1" t="s">
        <v>0</v>
      </c>
      <c r="B1" t="s">
        <v>1</v>
      </c>
      <c r="I1" t="s">
        <v>2</v>
      </c>
    </row>
    <row r="2" spans="1:12">
      <c r="A2" s="1" t="s">
        <v>1029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I2" s="2" t="s">
        <v>10</v>
      </c>
      <c r="J2" s="3"/>
      <c r="K2" s="3"/>
      <c r="L2" s="3"/>
    </row>
    <row r="3" spans="1:12">
      <c r="A3" s="4"/>
      <c r="B3" s="3"/>
      <c r="C3" s="3"/>
      <c r="D3" s="3"/>
      <c r="E3" s="3"/>
      <c r="F3" s="3"/>
      <c r="G3" s="3"/>
      <c r="I3" s="2" t="s">
        <v>11</v>
      </c>
      <c r="J3" s="3" t="s">
        <v>12</v>
      </c>
      <c r="K3" s="3" t="s">
        <v>13</v>
      </c>
      <c r="L3" s="3" t="s">
        <v>14</v>
      </c>
    </row>
    <row r="4" spans="1:12">
      <c r="A4" t="str">
        <f>'[1]Tel males'!C40</f>
        <v>crf R2</v>
      </c>
      <c r="B4" s="7">
        <v>-4.1945484441587686</v>
      </c>
      <c r="C4" s="7">
        <v>-2.7822852753901275</v>
      </c>
      <c r="D4" s="7">
        <v>2.7582475036450864</v>
      </c>
      <c r="E4" s="7">
        <v>6.3172674189078037</v>
      </c>
      <c r="F4" s="7">
        <v>0.9050215696839099</v>
      </c>
      <c r="G4" s="7">
        <v>-3.0037027726879071</v>
      </c>
      <c r="I4" s="6">
        <f t="shared" ref="I4:I53" si="0">AVERAGE(B4:G4)</f>
        <v>0</v>
      </c>
      <c r="J4" s="6">
        <f t="shared" ref="J4:J53" si="1">STDEV(B4:G4)</f>
        <v>4.0667539715515622</v>
      </c>
      <c r="K4" s="5">
        <f t="shared" ref="K4:K53" si="2">COUNT(B4:G4)</f>
        <v>6</v>
      </c>
      <c r="L4" s="6">
        <f t="shared" ref="L4:L53" si="3">J4/(SQRT(K4))</f>
        <v>1.6602453566230508</v>
      </c>
    </row>
    <row r="5" spans="1:12">
      <c r="A5" t="str">
        <f>'[1]Tel males'!C44</f>
        <v>5ht R</v>
      </c>
      <c r="B5" s="7">
        <v>-3.9780894531204907</v>
      </c>
      <c r="C5" s="7">
        <v>-2.9179386410732389</v>
      </c>
      <c r="D5" s="7">
        <v>2.7880124541040399</v>
      </c>
      <c r="E5" s="7">
        <v>6.2804105603030989</v>
      </c>
      <c r="F5" s="7">
        <v>0.8681647110792049</v>
      </c>
      <c r="G5" s="7">
        <v>-3.040559631292612</v>
      </c>
      <c r="I5" s="6">
        <f t="shared" si="0"/>
        <v>0</v>
      </c>
      <c r="J5" s="6">
        <f t="shared" si="1"/>
        <v>4.0386840603669967</v>
      </c>
      <c r="K5" s="5">
        <f t="shared" si="2"/>
        <v>6</v>
      </c>
      <c r="L5" s="6">
        <f t="shared" si="3"/>
        <v>1.6487858633684795</v>
      </c>
    </row>
    <row r="6" spans="1:12">
      <c r="A6" t="str">
        <f>'[1]Tel males'!C46</f>
        <v xml:space="preserve">iso </v>
      </c>
      <c r="B6" s="7">
        <v>-0.43711383815471416</v>
      </c>
      <c r="C6" s="7">
        <v>-7.7226814348674973</v>
      </c>
      <c r="D6" s="7">
        <v>5.4743755434670067</v>
      </c>
      <c r="E6" s="7">
        <v>5.8062119234582656</v>
      </c>
      <c r="F6" s="7">
        <v>0.39396607423437097</v>
      </c>
      <c r="G6" s="7">
        <v>-3.5147582681374456</v>
      </c>
      <c r="I6" s="6">
        <f t="shared" si="0"/>
        <v>-2.3684757858670005E-15</v>
      </c>
      <c r="J6" s="6">
        <f t="shared" si="1"/>
        <v>5.2157549116893946</v>
      </c>
      <c r="K6" s="5">
        <f t="shared" si="2"/>
        <v>6</v>
      </c>
      <c r="L6" s="6">
        <f t="shared" si="3"/>
        <v>2.1293230261756926</v>
      </c>
    </row>
    <row r="7" spans="1:12">
      <c r="A7" t="str">
        <f>'[1]Tel males'!C48</f>
        <v>crf R1</v>
      </c>
      <c r="B7" s="7">
        <v>-3.8474304579130867</v>
      </c>
      <c r="C7" s="7">
        <v>-2.5685591722658829</v>
      </c>
      <c r="D7" s="7">
        <v>2.7578002961639454</v>
      </c>
      <c r="E7" s="7">
        <v>6.1304684582782052</v>
      </c>
      <c r="F7" s="7">
        <v>0.71822260905431157</v>
      </c>
      <c r="G7" s="7">
        <v>-3.1905017333175052</v>
      </c>
      <c r="I7" s="6">
        <f t="shared" si="0"/>
        <v>-2.1464311809419692E-15</v>
      </c>
      <c r="J7" s="6">
        <f t="shared" si="1"/>
        <v>3.9315001810462427</v>
      </c>
      <c r="K7" s="5">
        <f t="shared" si="2"/>
        <v>6</v>
      </c>
      <c r="L7" s="6">
        <f t="shared" si="3"/>
        <v>1.6050282278704966</v>
      </c>
    </row>
    <row r="8" spans="1:12">
      <c r="A8" t="str">
        <f>'[1]Tel males'!C50</f>
        <v>nr3c1</v>
      </c>
      <c r="B8" s="7">
        <v>-2.2898616674604755</v>
      </c>
      <c r="C8" s="7">
        <v>-3.4153821417165182</v>
      </c>
      <c r="D8" s="7">
        <v>4.5391294706569019</v>
      </c>
      <c r="E8" s="7">
        <v>4.6722078995909575</v>
      </c>
      <c r="F8" s="7">
        <v>-1.207866493902396</v>
      </c>
      <c r="G8" s="7">
        <v>-2.2982270671684728</v>
      </c>
      <c r="I8" s="6">
        <f t="shared" si="0"/>
        <v>0</v>
      </c>
      <c r="J8" s="6">
        <f t="shared" si="1"/>
        <v>3.6354453305696954</v>
      </c>
      <c r="K8" s="5">
        <f t="shared" si="2"/>
        <v>6</v>
      </c>
      <c r="L8" s="6">
        <f t="shared" si="3"/>
        <v>1.4841643412799117</v>
      </c>
    </row>
    <row r="9" spans="1:12" ht="15" customHeight="1">
      <c r="A9" t="str">
        <f>'[1]Tel males'!C60</f>
        <v>pomca</v>
      </c>
      <c r="B9" s="7">
        <v>-2.526689125274205</v>
      </c>
      <c r="C9" s="7">
        <v>-2.9064788348447497</v>
      </c>
      <c r="D9" s="7">
        <v>2.4002741510008176</v>
      </c>
      <c r="E9" s="7">
        <v>6.6149927849072334</v>
      </c>
      <c r="F9" s="7">
        <v>-0.86124976880642301</v>
      </c>
      <c r="G9" s="7">
        <v>-2.7208492069826922</v>
      </c>
      <c r="I9" s="6">
        <f t="shared" si="0"/>
        <v>-3.0346096006420944E-15</v>
      </c>
      <c r="J9" s="6">
        <f t="shared" si="1"/>
        <v>3.8077813558271525</v>
      </c>
      <c r="K9" s="5">
        <f t="shared" si="2"/>
        <v>6</v>
      </c>
      <c r="L9" s="6">
        <f t="shared" si="3"/>
        <v>1.5545202289766056</v>
      </c>
    </row>
    <row r="10" spans="1:12">
      <c r="A10" t="str">
        <f>'[1]Tel males'!C62</f>
        <v>cart</v>
      </c>
      <c r="B10" s="7">
        <v>-1.5564746352617145</v>
      </c>
      <c r="C10" s="7">
        <v>-3.0104486352037605</v>
      </c>
      <c r="D10" s="7">
        <v>4.0608198468373997</v>
      </c>
      <c r="E10" s="7">
        <v>3.4719537442104893</v>
      </c>
      <c r="F10" s="7">
        <v>1.1472109193124893</v>
      </c>
      <c r="G10" s="7">
        <v>-4.1130612398949138</v>
      </c>
      <c r="I10" s="6">
        <f t="shared" si="0"/>
        <v>-1.7763568394002505E-15</v>
      </c>
      <c r="J10" s="6">
        <f t="shared" si="1"/>
        <v>3.4136051488810102</v>
      </c>
      <c r="K10" s="5">
        <f t="shared" si="2"/>
        <v>6</v>
      </c>
      <c r="L10" s="6">
        <f t="shared" si="3"/>
        <v>1.3935984663493131</v>
      </c>
    </row>
    <row r="11" spans="1:12">
      <c r="A11" t="str">
        <f>'[1]Tel males'!C66</f>
        <v>egr-1</v>
      </c>
      <c r="B11" s="7">
        <v>-4.5478956916550377</v>
      </c>
      <c r="C11" s="7">
        <v>-1.9863994336082733</v>
      </c>
      <c r="D11" s="7">
        <v>2.8764325436018701</v>
      </c>
      <c r="E11" s="7">
        <v>5.6087712128520781</v>
      </c>
      <c r="F11" s="7">
        <v>-1.3233447092844377</v>
      </c>
      <c r="G11" s="7">
        <v>-0.62756392190619115</v>
      </c>
      <c r="I11" s="6">
        <f t="shared" si="0"/>
        <v>1.3877787807814457E-15</v>
      </c>
      <c r="J11" s="6">
        <f t="shared" si="1"/>
        <v>3.6470918366197798</v>
      </c>
      <c r="K11" s="5">
        <f t="shared" si="2"/>
        <v>6</v>
      </c>
      <c r="L11" s="6">
        <f t="shared" si="3"/>
        <v>1.4889190074647356</v>
      </c>
    </row>
    <row r="12" spans="1:12">
      <c r="A12" t="str">
        <f>'[1]Tel males'!C68</f>
        <v>erk1</v>
      </c>
      <c r="B12" s="7">
        <v>-4.4671696849002602</v>
      </c>
      <c r="C12" s="7">
        <v>-1.8606022523855514</v>
      </c>
      <c r="D12" s="7">
        <v>3.6963900421247571</v>
      </c>
      <c r="E12" s="7">
        <v>3.7589352265121176</v>
      </c>
      <c r="F12" s="7">
        <v>1.9957927910667161</v>
      </c>
      <c r="G12" s="7">
        <v>-3.1233461224177739</v>
      </c>
      <c r="I12" s="6">
        <f t="shared" si="0"/>
        <v>8.1416355139178143E-16</v>
      </c>
      <c r="J12" s="6">
        <f t="shared" si="1"/>
        <v>3.6041314898655643</v>
      </c>
      <c r="K12" s="5">
        <f t="shared" si="2"/>
        <v>6</v>
      </c>
      <c r="L12" s="6">
        <f t="shared" si="3"/>
        <v>1.4713805193445924</v>
      </c>
    </row>
    <row r="13" spans="1:12">
      <c r="A13" t="str">
        <f>'[1]Tel males'!C70</f>
        <v>cfos</v>
      </c>
      <c r="B13" s="7">
        <v>-3.808800923919804</v>
      </c>
      <c r="C13" s="7">
        <v>-2.5856797998737204</v>
      </c>
      <c r="D13" s="7">
        <v>2.7855728563998023</v>
      </c>
      <c r="E13" s="7">
        <v>5.3744098985466273</v>
      </c>
      <c r="F13" s="7">
        <v>0.71061426589582921</v>
      </c>
      <c r="G13" s="7">
        <v>-2.4761162970487525</v>
      </c>
      <c r="I13" s="6">
        <f t="shared" si="0"/>
        <v>-3.0346096006420944E-15</v>
      </c>
      <c r="J13" s="6">
        <f t="shared" si="1"/>
        <v>3.5908920048600672</v>
      </c>
      <c r="K13" s="5">
        <f t="shared" si="2"/>
        <v>6</v>
      </c>
      <c r="L13" s="6">
        <f t="shared" si="3"/>
        <v>1.4659755222244764</v>
      </c>
    </row>
    <row r="14" spans="1:12">
      <c r="A14" t="str">
        <f>'[1]Tel males'!C72</f>
        <v>npy</v>
      </c>
      <c r="B14" s="7">
        <v>-5.3895701274045971</v>
      </c>
      <c r="C14" s="7">
        <v>-1.2889257030329968</v>
      </c>
      <c r="D14" s="7">
        <v>2.1559497700185637</v>
      </c>
      <c r="E14" s="7">
        <v>5.3242322936757134</v>
      </c>
      <c r="F14" s="7">
        <v>2.0310601947154372</v>
      </c>
      <c r="G14" s="7">
        <v>-2.8327464279721193</v>
      </c>
      <c r="I14" s="6">
        <f t="shared" si="0"/>
        <v>0</v>
      </c>
      <c r="J14" s="6">
        <f t="shared" si="1"/>
        <v>3.8949716916496295</v>
      </c>
      <c r="K14" s="5">
        <f t="shared" si="2"/>
        <v>6</v>
      </c>
      <c r="L14" s="6">
        <f t="shared" si="3"/>
        <v>1.590115534521102</v>
      </c>
    </row>
    <row r="15" spans="1:12">
      <c r="A15" t="str">
        <f>'[1]Tel males'!C78</f>
        <v>agouti</v>
      </c>
      <c r="B15" s="7">
        <v>-4.6284967964913646</v>
      </c>
      <c r="C15" s="7">
        <v>-5.6845566191770258</v>
      </c>
      <c r="D15" s="7">
        <v>2.9489809258816884</v>
      </c>
      <c r="E15" s="7">
        <v>5.8377234206761033</v>
      </c>
      <c r="F15" s="7">
        <v>3.0901927237719073</v>
      </c>
      <c r="G15" s="7">
        <v>-1.563843654661313</v>
      </c>
      <c r="I15" s="6">
        <f t="shared" si="0"/>
        <v>-7.4014868308343773E-16</v>
      </c>
      <c r="J15" s="6">
        <f t="shared" si="1"/>
        <v>4.6584883349765249</v>
      </c>
      <c r="K15" s="5">
        <f t="shared" si="2"/>
        <v>6</v>
      </c>
      <c r="L15" s="6">
        <f t="shared" si="3"/>
        <v>1.9018198989000141</v>
      </c>
    </row>
    <row r="16" spans="1:12">
      <c r="A16" t="str">
        <f>'[1]Tel males'!C80</f>
        <v>citrsyn</v>
      </c>
      <c r="B16" s="7">
        <v>-2.453614638816358</v>
      </c>
      <c r="C16" s="7">
        <v>-2.8925847849988271</v>
      </c>
      <c r="D16" s="7">
        <v>3.905837025442819</v>
      </c>
      <c r="E16" s="7">
        <v>4.6912582470240789</v>
      </c>
      <c r="F16" s="7">
        <v>-1.1938807051941556</v>
      </c>
      <c r="G16" s="7">
        <v>-2.0570151434575594</v>
      </c>
      <c r="I16" s="6">
        <f t="shared" si="0"/>
        <v>0</v>
      </c>
      <c r="J16" s="6">
        <f t="shared" si="1"/>
        <v>3.3854807866080323</v>
      </c>
      <c r="K16" s="5">
        <f t="shared" si="2"/>
        <v>6</v>
      </c>
      <c r="L16" s="6">
        <f t="shared" si="3"/>
        <v>1.3821167435309836</v>
      </c>
    </row>
    <row r="17" spans="1:12">
      <c r="A17" t="str">
        <f>'[1]Tel males'!C82</f>
        <v>palld</v>
      </c>
      <c r="B17" s="7">
        <v>-2.5259587542009223</v>
      </c>
      <c r="C17" s="7">
        <v>-4.2877296881575351</v>
      </c>
      <c r="D17" s="7">
        <v>3.4582127452566183</v>
      </c>
      <c r="E17" s="7">
        <v>1.1314804510976124</v>
      </c>
      <c r="F17" s="7">
        <v>0.26227708967769797</v>
      </c>
      <c r="G17" s="7">
        <v>1.9617181563265234</v>
      </c>
      <c r="I17" s="6">
        <f t="shared" si="0"/>
        <v>-8.8817841970012523E-16</v>
      </c>
      <c r="J17" s="6">
        <f t="shared" si="1"/>
        <v>2.8955726309638341</v>
      </c>
      <c r="K17" s="5">
        <f t="shared" si="2"/>
        <v>6</v>
      </c>
      <c r="L17" s="6">
        <f t="shared" si="3"/>
        <v>1.1821125765049354</v>
      </c>
    </row>
    <row r="18" spans="1:12">
      <c r="A18" t="str">
        <f>'[1]Tel males'!C84</f>
        <v>crhbp</v>
      </c>
      <c r="B18" s="7">
        <v>-4.2809897040832192</v>
      </c>
      <c r="C18" s="7">
        <v>-0.77210730416484485</v>
      </c>
      <c r="D18" s="7">
        <v>4.0328024934925732</v>
      </c>
      <c r="E18" s="7">
        <v>0.80592777019152695</v>
      </c>
      <c r="F18" s="7">
        <v>0.79298092362104444</v>
      </c>
      <c r="G18" s="7">
        <v>-0.578614179057098</v>
      </c>
      <c r="I18" s="6">
        <f t="shared" si="0"/>
        <v>-2.8495724298712353E-15</v>
      </c>
      <c r="J18" s="6">
        <f t="shared" si="1"/>
        <v>2.7129191352242641</v>
      </c>
      <c r="K18" s="5">
        <f t="shared" si="2"/>
        <v>6</v>
      </c>
      <c r="L18" s="6">
        <f t="shared" si="3"/>
        <v>1.1075445991220074</v>
      </c>
    </row>
    <row r="19" spans="1:12">
      <c r="A19" t="str">
        <f>'[1]Tel males'!C86</f>
        <v>mr f3</v>
      </c>
      <c r="B19" s="7">
        <v>-1.2154766724850634</v>
      </c>
      <c r="C19" s="7">
        <v>-0.68424141698279317</v>
      </c>
      <c r="D19" s="7">
        <v>5.8034603001030449</v>
      </c>
      <c r="E19" s="7">
        <v>-1.6147154511562536</v>
      </c>
      <c r="F19" s="7">
        <v>0.77727616694377011</v>
      </c>
      <c r="G19" s="7">
        <v>-3.0663029264227153</v>
      </c>
      <c r="I19" s="6">
        <f t="shared" si="0"/>
        <v>-1.7763568394002505E-15</v>
      </c>
      <c r="J19" s="6">
        <f t="shared" si="1"/>
        <v>3.1061036421031467</v>
      </c>
      <c r="K19" s="5">
        <f t="shared" si="2"/>
        <v>6</v>
      </c>
      <c r="L19" s="6">
        <f t="shared" si="3"/>
        <v>1.2680615018921884</v>
      </c>
    </row>
    <row r="20" spans="1:12">
      <c r="A20" t="str">
        <f>'[1]Tel males'!C90</f>
        <v>mtor</v>
      </c>
      <c r="B20" s="7">
        <v>-2.5037323804787484</v>
      </c>
      <c r="C20" s="7">
        <v>-6.9136313040024335</v>
      </c>
      <c r="D20" s="7">
        <v>3.4804391189787922</v>
      </c>
      <c r="E20" s="7">
        <v>-5.60494195899933E-3</v>
      </c>
      <c r="F20" s="7">
        <v>0.67821401983210416</v>
      </c>
      <c r="G20" s="7">
        <v>5.2643154876292719</v>
      </c>
      <c r="I20" s="6">
        <f t="shared" si="0"/>
        <v>-2.0724163126336257E-15</v>
      </c>
      <c r="J20" s="6">
        <f t="shared" si="1"/>
        <v>4.3440408222534614</v>
      </c>
      <c r="K20" s="5">
        <f t="shared" si="2"/>
        <v>6</v>
      </c>
      <c r="L20" s="6">
        <f t="shared" si="3"/>
        <v>1.7734472393902097</v>
      </c>
    </row>
    <row r="21" spans="1:12">
      <c r="A21" t="str">
        <f>'[1]Tel males'!C92</f>
        <v>pyrkin</v>
      </c>
      <c r="B21" s="7">
        <v>-2.5299095010598145</v>
      </c>
      <c r="C21" s="7">
        <v>-1.9230533125752118</v>
      </c>
      <c r="D21" s="7">
        <v>3.4542619983977261</v>
      </c>
      <c r="E21" s="7">
        <v>6.0642827484749313</v>
      </c>
      <c r="F21" s="7">
        <v>7.1835181837354651E-3</v>
      </c>
      <c r="G21" s="7">
        <v>-5.0727654514214073</v>
      </c>
      <c r="I21" s="6">
        <f t="shared" si="0"/>
        <v>-6.809367884367627E-15</v>
      </c>
      <c r="J21" s="6">
        <f t="shared" si="1"/>
        <v>4.1119102193908041</v>
      </c>
      <c r="K21" s="5">
        <f t="shared" si="2"/>
        <v>6</v>
      </c>
      <c r="L21" s="6">
        <f t="shared" si="3"/>
        <v>1.6786803176071838</v>
      </c>
    </row>
    <row r="22" spans="1:12">
      <c r="A22" t="str">
        <f>'[1]Tel males'!C94</f>
        <v>gapdh</v>
      </c>
      <c r="B22" s="7">
        <v>1.1292502354649057</v>
      </c>
      <c r="C22" s="7">
        <v>1.907879446579049</v>
      </c>
      <c r="D22" s="7">
        <v>-5.7519641191946755</v>
      </c>
      <c r="E22" s="7">
        <v>0.96138328564326581</v>
      </c>
      <c r="F22" s="7">
        <v>-0.68787314319414816</v>
      </c>
      <c r="G22" s="7">
        <v>2.4413242947016078</v>
      </c>
      <c r="I22" s="6">
        <f t="shared" si="0"/>
        <v>8.1416355139178143E-16</v>
      </c>
      <c r="J22" s="6">
        <f t="shared" si="1"/>
        <v>3.0119028171712858</v>
      </c>
      <c r="K22" s="5">
        <f t="shared" si="2"/>
        <v>6</v>
      </c>
      <c r="L22" s="6">
        <f t="shared" si="3"/>
        <v>1.2296041761534706</v>
      </c>
    </row>
    <row r="23" spans="1:12">
      <c r="A23" t="str">
        <f>'[1]Tel males'!C96</f>
        <v>uro t f1</v>
      </c>
      <c r="B23" s="7">
        <v>-2.3693476101822988</v>
      </c>
      <c r="C23" s="7">
        <v>-2.0790508112408097</v>
      </c>
      <c r="D23" s="7">
        <v>3.0906643548369237</v>
      </c>
      <c r="E23" s="7">
        <v>-0.64816599921458473</v>
      </c>
      <c r="F23" s="7">
        <v>2.8211280570824853</v>
      </c>
      <c r="G23" s="7">
        <v>-0.81522799128171908</v>
      </c>
      <c r="I23" s="6">
        <f t="shared" si="0"/>
        <v>-5.9211894646675012E-16</v>
      </c>
      <c r="J23" s="6">
        <f t="shared" si="1"/>
        <v>2.3888049682894685</v>
      </c>
      <c r="K23" s="5">
        <f t="shared" si="2"/>
        <v>6</v>
      </c>
      <c r="L23" s="6">
        <f t="shared" si="3"/>
        <v>0.97522554455575816</v>
      </c>
    </row>
    <row r="24" spans="1:12">
      <c r="A24" t="str">
        <f>'[1]Tel males'!C98</f>
        <v>ckap5</v>
      </c>
      <c r="B24" s="7">
        <v>-1.1292502354649057</v>
      </c>
      <c r="C24" s="7">
        <v>-1.907879446579049</v>
      </c>
      <c r="D24" s="7">
        <v>5.7519641191946764</v>
      </c>
      <c r="E24" s="7">
        <v>-0.96138328564326614</v>
      </c>
      <c r="F24" s="7">
        <v>0.68787314319414838</v>
      </c>
      <c r="G24" s="7">
        <v>-2.4413242947016078</v>
      </c>
      <c r="I24" s="6">
        <f t="shared" si="0"/>
        <v>-6.6613381477509392E-16</v>
      </c>
      <c r="J24" s="6">
        <f t="shared" si="1"/>
        <v>3.0119028171712863</v>
      </c>
      <c r="K24" s="5">
        <f t="shared" si="2"/>
        <v>6</v>
      </c>
      <c r="L24" s="6">
        <f t="shared" si="3"/>
        <v>1.2296041761534706</v>
      </c>
    </row>
    <row r="25" spans="1:12">
      <c r="A25" t="str">
        <f>'[1]Tel males'!C102</f>
        <v>succdh</v>
      </c>
      <c r="B25" s="7">
        <v>-0.47920887002269275</v>
      </c>
      <c r="C25" s="7">
        <v>-1.1618516432162924</v>
      </c>
      <c r="D25" s="7">
        <v>3.2192514090459508</v>
      </c>
      <c r="E25" s="7">
        <v>-0.91420692850137553</v>
      </c>
      <c r="F25" s="7">
        <v>1.4047696632952755</v>
      </c>
      <c r="G25" s="7">
        <v>-2.0687536306008862</v>
      </c>
      <c r="I25" s="6">
        <f t="shared" si="0"/>
        <v>-3.4046839421838135E-15</v>
      </c>
      <c r="J25" s="6">
        <f t="shared" si="1"/>
        <v>1.9510004467327091</v>
      </c>
      <c r="K25" s="5">
        <f t="shared" si="2"/>
        <v>6</v>
      </c>
      <c r="L25" s="6">
        <f t="shared" si="3"/>
        <v>0.79649259707286157</v>
      </c>
    </row>
    <row r="26" spans="1:12">
      <c r="A26" t="str">
        <f>'[1]Tel males'!C104</f>
        <v>pomc B</v>
      </c>
      <c r="B26" s="7">
        <v>-3.7789247581952075</v>
      </c>
      <c r="C26" s="7">
        <v>-3.1507069140597674</v>
      </c>
      <c r="D26" s="7">
        <v>7.0516249566759717</v>
      </c>
      <c r="E26" s="7">
        <v>0.17189132258221951</v>
      </c>
      <c r="F26" s="7">
        <v>2.2813587787703828</v>
      </c>
      <c r="G26" s="7">
        <v>-2.5752433857736303</v>
      </c>
      <c r="I26" s="6">
        <f t="shared" si="0"/>
        <v>-5.1810407815840636E-15</v>
      </c>
      <c r="J26" s="6">
        <f t="shared" si="1"/>
        <v>4.1424307819501998</v>
      </c>
      <c r="K26" s="5">
        <f t="shared" si="2"/>
        <v>6</v>
      </c>
      <c r="L26" s="6">
        <f t="shared" si="3"/>
        <v>1.6911402850960524</v>
      </c>
    </row>
    <row r="27" spans="1:12">
      <c r="A27" t="str">
        <f>'[1]Tel males'!C106</f>
        <v>dopar2a</v>
      </c>
      <c r="B27" s="7">
        <v>-2.7731313360586753</v>
      </c>
      <c r="C27" s="7">
        <v>-4.5248785291245897</v>
      </c>
      <c r="D27" s="7">
        <v>4.059384163273406</v>
      </c>
      <c r="E27" s="7">
        <v>6.0627934426919747</v>
      </c>
      <c r="F27" s="7">
        <v>-1.7759962141770775</v>
      </c>
      <c r="G27" s="7">
        <v>-1.0481715266050531</v>
      </c>
      <c r="I27" s="6">
        <f t="shared" si="0"/>
        <v>-2.4794980883295161E-15</v>
      </c>
      <c r="J27" s="6">
        <f t="shared" si="1"/>
        <v>4.1389291689059835</v>
      </c>
      <c r="K27" s="5">
        <f t="shared" si="2"/>
        <v>6</v>
      </c>
      <c r="L27" s="6">
        <f t="shared" si="3"/>
        <v>1.6897107575568853</v>
      </c>
    </row>
    <row r="28" spans="1:12">
      <c r="A28" t="str">
        <f>'[1]Tel males'!C108</f>
        <v>cck-b</v>
      </c>
      <c r="B28" s="7">
        <v>-1.3119021838902667</v>
      </c>
      <c r="C28" s="7">
        <v>-0.81879699878016843</v>
      </c>
      <c r="D28" s="7">
        <v>3.4907369007669291</v>
      </c>
      <c r="E28" s="7">
        <v>-2.0131273210428073</v>
      </c>
      <c r="F28" s="7">
        <v>1.6545265419327124</v>
      </c>
      <c r="G28" s="7">
        <v>-1.0014369389864095</v>
      </c>
      <c r="I28" s="6">
        <f t="shared" si="0"/>
        <v>-1.7393494052460785E-15</v>
      </c>
      <c r="J28" s="6">
        <f t="shared" si="1"/>
        <v>2.1151725984958598</v>
      </c>
      <c r="K28" s="5">
        <f t="shared" si="2"/>
        <v>6</v>
      </c>
      <c r="L28" s="6">
        <f t="shared" si="3"/>
        <v>0.86351559737194172</v>
      </c>
    </row>
    <row r="29" spans="1:12">
      <c r="A29" t="str">
        <f>'[1]Tel males'!C112</f>
        <v>tryhydr</v>
      </c>
      <c r="B29" s="7">
        <v>-0.23896089435597384</v>
      </c>
      <c r="C29" s="7">
        <v>-0.16520612775311577</v>
      </c>
      <c r="D29" s="7">
        <v>-2.9081271161258706</v>
      </c>
      <c r="E29" s="7">
        <v>0.56383094718985716</v>
      </c>
      <c r="F29" s="7">
        <v>3.2015520497756245</v>
      </c>
      <c r="G29" s="7">
        <v>-0.45308885873054106</v>
      </c>
      <c r="I29" s="6">
        <f t="shared" si="0"/>
        <v>-3.2566542055671257E-15</v>
      </c>
      <c r="J29" s="6">
        <f t="shared" si="1"/>
        <v>1.9654378176662022</v>
      </c>
      <c r="K29" s="5">
        <f t="shared" si="2"/>
        <v>6</v>
      </c>
      <c r="L29" s="6">
        <f t="shared" si="3"/>
        <v>0.80238662907525282</v>
      </c>
    </row>
    <row r="30" spans="1:12">
      <c r="A30" t="str">
        <f>'[1]Tel males'!C114</f>
        <v>opi d1b</v>
      </c>
      <c r="B30" s="7">
        <v>-4.5114490562755121</v>
      </c>
      <c r="C30" s="7">
        <v>-3.4414679185793489</v>
      </c>
      <c r="D30" s="7">
        <v>5.3152643511401072</v>
      </c>
      <c r="E30" s="7">
        <v>0.67841453042735322</v>
      </c>
      <c r="F30" s="7">
        <v>3.2952725426327416</v>
      </c>
      <c r="G30" s="7">
        <v>-1.3360344493453424</v>
      </c>
      <c r="I30" s="6">
        <f t="shared" si="0"/>
        <v>0</v>
      </c>
      <c r="J30" s="6">
        <f t="shared" si="1"/>
        <v>3.8354390778538687</v>
      </c>
      <c r="K30" s="5">
        <f t="shared" si="2"/>
        <v>6</v>
      </c>
      <c r="L30" s="6">
        <f t="shared" si="3"/>
        <v>1.5658114467121373</v>
      </c>
    </row>
    <row r="31" spans="1:12">
      <c r="A31" t="str">
        <f>'[1]Tel males'!C116</f>
        <v>opi d1a</v>
      </c>
      <c r="B31" s="7">
        <v>-4.2379431788493918</v>
      </c>
      <c r="C31" s="7">
        <v>-1.7575063618421711</v>
      </c>
      <c r="D31" s="7">
        <v>1.5354015908219059</v>
      </c>
      <c r="E31" s="7">
        <v>1.3776761077417397</v>
      </c>
      <c r="F31" s="7">
        <v>3.0095590302209523</v>
      </c>
      <c r="G31" s="7">
        <v>7.2812811906959859E-2</v>
      </c>
      <c r="I31" s="6">
        <f t="shared" si="0"/>
        <v>-1.0200174038743626E-15</v>
      </c>
      <c r="J31" s="6">
        <f t="shared" si="1"/>
        <v>2.6217241565036908</v>
      </c>
      <c r="K31" s="5">
        <f t="shared" si="2"/>
        <v>6</v>
      </c>
      <c r="L31" s="6">
        <f t="shared" si="3"/>
        <v>1.0703144049604452</v>
      </c>
    </row>
    <row r="32" spans="1:12">
      <c r="A32" t="str">
        <f>'[1]Tel males'!C118</f>
        <v>cck</v>
      </c>
      <c r="B32" s="7">
        <v>-0.20491511523251749</v>
      </c>
      <c r="C32" s="7">
        <v>-0.48309078985667198</v>
      </c>
      <c r="D32" s="7">
        <v>-1.7639391609446513</v>
      </c>
      <c r="E32" s="7">
        <v>0.27727394024066493</v>
      </c>
      <c r="F32" s="7">
        <v>2.3372904509768682</v>
      </c>
      <c r="G32" s="7">
        <v>-0.16261932518371489</v>
      </c>
      <c r="I32" s="6">
        <f t="shared" si="0"/>
        <v>-3.770132354456261E-15</v>
      </c>
      <c r="J32" s="6">
        <f t="shared" si="1"/>
        <v>1.3381405616972128</v>
      </c>
      <c r="K32" s="5">
        <f t="shared" si="2"/>
        <v>6</v>
      </c>
      <c r="L32" s="6">
        <f t="shared" si="3"/>
        <v>0.54629359671324063</v>
      </c>
    </row>
    <row r="33" spans="1:12">
      <c r="A33" t="str">
        <f>'[1]Tel males'!C122</f>
        <v>eiFa</v>
      </c>
      <c r="B33" s="7">
        <v>-0.76485549154317445</v>
      </c>
      <c r="C33" s="7">
        <v>-1.7054570371677533</v>
      </c>
      <c r="D33" s="7">
        <v>0.51439347600572738</v>
      </c>
      <c r="E33" s="7">
        <v>-0.35469427567733192</v>
      </c>
      <c r="F33" s="7">
        <v>2.5230245328044347</v>
      </c>
      <c r="G33" s="7">
        <v>-0.21241120442190145</v>
      </c>
      <c r="I33" s="6">
        <f t="shared" si="0"/>
        <v>1.6190752442450199E-16</v>
      </c>
      <c r="J33" s="6">
        <f t="shared" si="1"/>
        <v>1.4349054058593049</v>
      </c>
      <c r="K33" s="5">
        <f t="shared" si="2"/>
        <v>6</v>
      </c>
      <c r="L33" s="6">
        <f t="shared" si="3"/>
        <v>0.58579767891941681</v>
      </c>
    </row>
    <row r="34" spans="1:12">
      <c r="A34" t="str">
        <f>'[1]Tel males'!C124</f>
        <v>tyrhydr1</v>
      </c>
      <c r="B34" s="7">
        <v>-0.67700368795139765</v>
      </c>
      <c r="C34" s="7">
        <v>-1.5084129082006523</v>
      </c>
      <c r="D34" s="7">
        <v>3.6280536083758075</v>
      </c>
      <c r="E34" s="7">
        <v>-1.0782889219609351</v>
      </c>
      <c r="F34" s="7">
        <v>1.5708248821640916</v>
      </c>
      <c r="G34" s="7">
        <v>-1.9351729724269193</v>
      </c>
      <c r="I34" s="6">
        <f t="shared" si="0"/>
        <v>-8.8817841970012523E-16</v>
      </c>
      <c r="J34" s="6">
        <f t="shared" si="1"/>
        <v>2.1573830778624368</v>
      </c>
      <c r="K34" s="5">
        <f t="shared" si="2"/>
        <v>6</v>
      </c>
      <c r="L34" s="6">
        <f t="shared" si="3"/>
        <v>0.88074795341300693</v>
      </c>
    </row>
    <row r="35" spans="1:12">
      <c r="A35" t="str">
        <f>'[1]Tel males'!C126</f>
        <v>isor1</v>
      </c>
      <c r="B35" s="7">
        <v>-0.813742988017228</v>
      </c>
      <c r="C35" s="7">
        <v>-1.8982046003675637</v>
      </c>
      <c r="D35" s="7">
        <v>5.8107910689304845</v>
      </c>
      <c r="E35" s="7">
        <v>-0.52094798957342781</v>
      </c>
      <c r="F35" s="7">
        <v>-0.11761265490860645</v>
      </c>
      <c r="G35" s="7">
        <v>-2.4602828360636586</v>
      </c>
      <c r="I35" s="6">
        <f t="shared" si="0"/>
        <v>0</v>
      </c>
      <c r="J35" s="6">
        <f t="shared" si="1"/>
        <v>2.9788877917783596</v>
      </c>
      <c r="K35" s="5">
        <f t="shared" si="2"/>
        <v>6</v>
      </c>
      <c r="L35" s="6">
        <f t="shared" si="3"/>
        <v>1.2161258484771873</v>
      </c>
    </row>
    <row r="36" spans="1:12">
      <c r="A36" t="str">
        <f>'[1]Tel males'!C128</f>
        <v>dopar3</v>
      </c>
      <c r="B36" s="7">
        <v>-2.4853654927740316</v>
      </c>
      <c r="C36" s="7">
        <v>-2.2101238545277493</v>
      </c>
      <c r="D36" s="7">
        <v>4.9840524197367575</v>
      </c>
      <c r="E36" s="7">
        <v>-0.14298140268083301</v>
      </c>
      <c r="F36" s="7">
        <v>2.4639597380062068</v>
      </c>
      <c r="G36" s="7">
        <v>-2.6095414077603554</v>
      </c>
      <c r="I36" s="6">
        <f t="shared" si="0"/>
        <v>-7.4014868308343773E-16</v>
      </c>
      <c r="J36" s="6">
        <f t="shared" si="1"/>
        <v>3.1242187899874239</v>
      </c>
      <c r="K36" s="5">
        <f t="shared" si="2"/>
        <v>6</v>
      </c>
      <c r="L36" s="6">
        <f t="shared" si="3"/>
        <v>1.2754569800474447</v>
      </c>
    </row>
    <row r="37" spans="1:12">
      <c r="A37" t="s">
        <v>15</v>
      </c>
      <c r="B37" s="7">
        <v>-2.5222454128717691</v>
      </c>
      <c r="C37" s="7">
        <v>-4.031644384203612</v>
      </c>
      <c r="D37" s="7">
        <v>7.6261597760570119</v>
      </c>
      <c r="E37" s="7">
        <v>6.0719468366629776</v>
      </c>
      <c r="F37" s="7">
        <v>-5.9869573230773376</v>
      </c>
      <c r="G37" s="7">
        <v>-1.1572594925672963</v>
      </c>
      <c r="I37" s="6">
        <f t="shared" si="0"/>
        <v>-4.3298697960381105E-15</v>
      </c>
      <c r="J37" s="6">
        <f t="shared" si="1"/>
        <v>5.5646318333225091</v>
      </c>
      <c r="K37" s="5">
        <f t="shared" si="2"/>
        <v>6</v>
      </c>
      <c r="L37" s="6">
        <f t="shared" si="3"/>
        <v>2.2717514330147064</v>
      </c>
    </row>
    <row r="38" spans="1:12">
      <c r="A38" t="s">
        <v>16</v>
      </c>
      <c r="B38" s="7">
        <v>-3.4703224837511999</v>
      </c>
      <c r="C38" s="7">
        <v>-4.9528894215646435</v>
      </c>
      <c r="D38" s="7">
        <v>2.1557269506719048</v>
      </c>
      <c r="E38" s="7">
        <v>4.9983816262710423</v>
      </c>
      <c r="F38" s="7">
        <v>2.3368695391086947</v>
      </c>
      <c r="G38" s="7">
        <v>-1.0677662107357937</v>
      </c>
      <c r="I38" s="6">
        <f t="shared" si="0"/>
        <v>7.7715611723760958E-16</v>
      </c>
      <c r="J38" s="6">
        <f t="shared" si="1"/>
        <v>3.8159222543122215</v>
      </c>
      <c r="K38" s="5">
        <f t="shared" si="2"/>
        <v>6</v>
      </c>
      <c r="L38" s="6">
        <f t="shared" si="3"/>
        <v>1.557843736865975</v>
      </c>
    </row>
    <row r="39" spans="1:12">
      <c r="A39" t="s">
        <v>17</v>
      </c>
      <c r="B39" s="7">
        <v>-1.0652653664365705</v>
      </c>
      <c r="C39" s="7">
        <v>-2.2713134529024597</v>
      </c>
      <c r="D39" s="7">
        <v>1.141836608587915</v>
      </c>
      <c r="E39" s="7">
        <v>4.6065797669801851</v>
      </c>
      <c r="F39" s="7">
        <v>0.17557419311767758</v>
      </c>
      <c r="G39" s="7">
        <v>-2.5874117493467552</v>
      </c>
      <c r="I39" s="6">
        <f t="shared" si="0"/>
        <v>-1.2582527612418441E-15</v>
      </c>
      <c r="J39" s="6">
        <f t="shared" si="1"/>
        <v>2.6662163809591397</v>
      </c>
      <c r="K39" s="5">
        <f t="shared" si="2"/>
        <v>6</v>
      </c>
      <c r="L39" s="6">
        <f t="shared" si="3"/>
        <v>1.0884782795333166</v>
      </c>
    </row>
    <row r="40" spans="1:12">
      <c r="A40" t="s">
        <v>18</v>
      </c>
      <c r="B40" s="7">
        <v>-3.523751323687482</v>
      </c>
      <c r="C40" s="7">
        <v>-1.8541115440151823</v>
      </c>
      <c r="D40" s="7">
        <v>2.0697179244398392</v>
      </c>
      <c r="E40" s="7">
        <v>4.317803157585141</v>
      </c>
      <c r="F40" s="7">
        <v>2.1782851623533057</v>
      </c>
      <c r="G40" s="7">
        <v>-3.1879433766756233</v>
      </c>
      <c r="I40" s="6">
        <f t="shared" si="0"/>
        <v>0</v>
      </c>
      <c r="J40" s="6">
        <f t="shared" si="1"/>
        <v>3.2768771299717039</v>
      </c>
      <c r="K40" s="5">
        <f t="shared" si="2"/>
        <v>6</v>
      </c>
      <c r="L40" s="6">
        <f t="shared" si="3"/>
        <v>1.3377794863710781</v>
      </c>
    </row>
    <row r="41" spans="1:12">
      <c r="A41" t="s">
        <v>19</v>
      </c>
      <c r="B41" s="7">
        <v>0.63636129553105214</v>
      </c>
      <c r="C41" s="7">
        <v>-3.6017376678708581</v>
      </c>
      <c r="D41" s="7">
        <v>2.9019117562806711</v>
      </c>
      <c r="E41" s="7">
        <v>-2.459727504814234</v>
      </c>
      <c r="F41" s="7">
        <v>2.6645231628825603</v>
      </c>
      <c r="G41" s="7">
        <v>-0.14133104200920121</v>
      </c>
      <c r="I41" s="6">
        <f t="shared" si="0"/>
        <v>-1.6468308198606489E-15</v>
      </c>
      <c r="J41" s="6">
        <f t="shared" si="1"/>
        <v>2.6445596727910101</v>
      </c>
      <c r="K41" s="5">
        <f t="shared" si="2"/>
        <v>6</v>
      </c>
      <c r="L41" s="6">
        <f t="shared" si="3"/>
        <v>1.0796369654466029</v>
      </c>
    </row>
    <row r="42" spans="1:12">
      <c r="A42" t="s">
        <v>20</v>
      </c>
      <c r="B42" s="7">
        <v>-8.5049461838883573</v>
      </c>
      <c r="C42" s="7">
        <v>-7.7954368930959212</v>
      </c>
      <c r="D42" s="7">
        <v>-1.9900147844032077</v>
      </c>
      <c r="E42" s="7">
        <v>9.338832828897635</v>
      </c>
      <c r="F42" s="7">
        <v>6.85987073826458</v>
      </c>
      <c r="G42" s="7">
        <v>2.0916942942252703</v>
      </c>
      <c r="I42" s="6">
        <f t="shared" si="0"/>
        <v>0</v>
      </c>
      <c r="J42" s="6">
        <f t="shared" si="1"/>
        <v>7.4257648085501717</v>
      </c>
      <c r="K42" s="5">
        <f t="shared" si="2"/>
        <v>6</v>
      </c>
      <c r="L42" s="6">
        <f t="shared" si="3"/>
        <v>3.031555788477323</v>
      </c>
    </row>
    <row r="43" spans="1:12">
      <c r="B43" s="7"/>
      <c r="C43" s="7"/>
      <c r="D43" s="7"/>
      <c r="E43" s="7"/>
      <c r="F43" s="7"/>
      <c r="G43" s="7"/>
      <c r="I43" s="7"/>
      <c r="J43" s="7"/>
      <c r="K43" s="7"/>
    </row>
    <row r="44" spans="1:12">
      <c r="B44" s="7"/>
      <c r="C44" s="7"/>
      <c r="D44" s="7"/>
      <c r="E44" s="7"/>
      <c r="F44" s="7"/>
      <c r="G44" s="7"/>
      <c r="I44" s="7"/>
      <c r="J44" s="7"/>
      <c r="K44" s="7"/>
    </row>
    <row r="45" spans="1:12">
      <c r="B45" s="7"/>
      <c r="C45" s="7"/>
      <c r="D45" s="7"/>
      <c r="E45" s="7"/>
      <c r="F45" s="7"/>
      <c r="G45" s="7"/>
      <c r="I45" s="7"/>
      <c r="J45" s="7"/>
      <c r="K45" s="7"/>
    </row>
    <row r="46" spans="1:12">
      <c r="A46" t="s">
        <v>1030</v>
      </c>
      <c r="B46" s="18" t="s">
        <v>1023</v>
      </c>
      <c r="C46" s="18" t="s">
        <v>1024</v>
      </c>
      <c r="D46" s="18" t="s">
        <v>1025</v>
      </c>
      <c r="E46" s="18" t="s">
        <v>1026</v>
      </c>
      <c r="F46" s="18" t="s">
        <v>1027</v>
      </c>
      <c r="G46" s="18" t="s">
        <v>1028</v>
      </c>
      <c r="I46" s="2" t="s">
        <v>11</v>
      </c>
      <c r="J46" s="3" t="s">
        <v>12</v>
      </c>
      <c r="K46" s="3" t="s">
        <v>13</v>
      </c>
      <c r="L46" s="3" t="s">
        <v>14</v>
      </c>
    </row>
    <row r="47" spans="1:12">
      <c r="A47" t="str">
        <f>'Tel calc'!A4</f>
        <v>crf R2</v>
      </c>
      <c r="B47" s="7">
        <v>-5.407363919516083</v>
      </c>
      <c r="C47" s="7">
        <v>-1.8462947080981149</v>
      </c>
      <c r="D47" s="7">
        <v>-1.6714415251806629</v>
      </c>
      <c r="E47" s="7">
        <v>1.1828222759746261</v>
      </c>
      <c r="F47" s="7">
        <v>-5.6993503999803092</v>
      </c>
      <c r="G47" s="7">
        <v>-2.5688955385257444</v>
      </c>
      <c r="I47" s="6">
        <f t="shared" si="0"/>
        <v>-2.6684206358877147</v>
      </c>
      <c r="J47" s="6">
        <f t="shared" si="1"/>
        <v>2.57682677513644</v>
      </c>
      <c r="K47" s="5">
        <f t="shared" si="2"/>
        <v>6</v>
      </c>
      <c r="L47" s="6">
        <f t="shared" si="3"/>
        <v>1.0519851257709609</v>
      </c>
    </row>
    <row r="48" spans="1:12">
      <c r="A48" t="str">
        <f>'Tel calc'!A5</f>
        <v>5ht R</v>
      </c>
      <c r="B48" s="7">
        <v>-8.5103575594958212</v>
      </c>
      <c r="C48" s="7">
        <v>-1.9050892952674974</v>
      </c>
      <c r="D48" s="7">
        <v>-4.7744351651604022</v>
      </c>
      <c r="E48" s="7">
        <v>-1.9201713640051135</v>
      </c>
      <c r="F48" s="7">
        <v>-12.0310241020155</v>
      </c>
      <c r="G48" s="7">
        <v>-5.6718891785054844</v>
      </c>
      <c r="I48" s="6">
        <f t="shared" si="0"/>
        <v>-5.8021611107416362</v>
      </c>
      <c r="J48" s="6">
        <f t="shared" si="1"/>
        <v>3.9360707995000737</v>
      </c>
      <c r="K48" s="5">
        <f t="shared" si="2"/>
        <v>6</v>
      </c>
      <c r="L48" s="6">
        <f t="shared" si="3"/>
        <v>1.6068941750406358</v>
      </c>
    </row>
    <row r="49" spans="1:12">
      <c r="A49" t="str">
        <f>'Tel calc'!A6</f>
        <v xml:space="preserve">iso </v>
      </c>
      <c r="B49" s="7">
        <v>-11.883517253297164</v>
      </c>
      <c r="C49" s="7">
        <v>-11.058695732326095</v>
      </c>
      <c r="D49" s="7">
        <v>-8.1475948589617442</v>
      </c>
      <c r="E49" s="7">
        <v>-5.2933310578064559</v>
      </c>
      <c r="F49" s="7">
        <v>-9.5555291198735102</v>
      </c>
      <c r="G49" s="7">
        <v>-9.0450488723068272</v>
      </c>
      <c r="I49" s="6">
        <f t="shared" si="0"/>
        <v>-9.1639528157619665</v>
      </c>
      <c r="J49" s="6">
        <f t="shared" si="1"/>
        <v>2.3310189998795194</v>
      </c>
      <c r="K49" s="5">
        <f t="shared" si="2"/>
        <v>6</v>
      </c>
      <c r="L49" s="6">
        <f t="shared" si="3"/>
        <v>0.95163452173959762</v>
      </c>
    </row>
    <row r="50" spans="1:12">
      <c r="A50" t="str">
        <f>'Tel calc'!A7</f>
        <v>crf R1</v>
      </c>
      <c r="B50" s="7">
        <v>-7.0629584566386852</v>
      </c>
      <c r="C50" s="7">
        <v>-5.6762351137714102</v>
      </c>
      <c r="D50" s="7">
        <v>-3.3270360623032649</v>
      </c>
      <c r="E50" s="7">
        <v>-0.47277226114797538</v>
      </c>
      <c r="F50" s="7">
        <v>-5.2440842672146628</v>
      </c>
      <c r="G50" s="7">
        <v>-4.2244900756483466</v>
      </c>
      <c r="I50" s="6">
        <f t="shared" si="0"/>
        <v>-4.3345960394540581</v>
      </c>
      <c r="J50" s="6">
        <f t="shared" si="1"/>
        <v>2.2808818052318158</v>
      </c>
      <c r="K50" s="5">
        <f t="shared" si="2"/>
        <v>6</v>
      </c>
      <c r="L50" s="6">
        <f t="shared" si="3"/>
        <v>0.93116609773601866</v>
      </c>
    </row>
    <row r="51" spans="1:12">
      <c r="A51" t="str">
        <f>'Tel calc'!A8</f>
        <v>nr3c1</v>
      </c>
      <c r="B51" s="7">
        <v>-2.4527632021881747</v>
      </c>
      <c r="C51" s="7">
        <v>-5.0392072166149831</v>
      </c>
      <c r="D51" s="7">
        <v>-3.1021719398330942</v>
      </c>
      <c r="E51" s="7">
        <v>-0.24790813867780492</v>
      </c>
      <c r="F51" s="7">
        <v>-5.7477874449503998</v>
      </c>
      <c r="G51" s="7">
        <v>-2.5895868534462219</v>
      </c>
      <c r="I51" s="6">
        <f t="shared" si="0"/>
        <v>-3.1965707992851127</v>
      </c>
      <c r="J51" s="6">
        <f t="shared" si="1"/>
        <v>1.9763206836098637</v>
      </c>
      <c r="K51" s="5">
        <f t="shared" si="2"/>
        <v>6</v>
      </c>
      <c r="L51" s="6">
        <f t="shared" si="3"/>
        <v>0.80682954049209998</v>
      </c>
    </row>
    <row r="52" spans="1:12">
      <c r="A52" t="str">
        <f>'Tel calc'!A9</f>
        <v>pomca</v>
      </c>
      <c r="B52" s="7">
        <v>-5.2250267330986455</v>
      </c>
      <c r="C52" s="7">
        <v>1.9731444269847551</v>
      </c>
      <c r="D52" s="7">
        <v>-3.4993596566324712</v>
      </c>
      <c r="E52" s="7">
        <v>-0.6450958554771824</v>
      </c>
      <c r="F52" s="7">
        <v>1.35312534289005</v>
      </c>
      <c r="G52" s="7">
        <v>-9.7193593552970921</v>
      </c>
      <c r="I52" s="6">
        <f t="shared" si="0"/>
        <v>-2.6270953051050974</v>
      </c>
      <c r="J52" s="6">
        <f t="shared" si="1"/>
        <v>4.443939378049576</v>
      </c>
      <c r="K52" s="5">
        <f t="shared" si="2"/>
        <v>6</v>
      </c>
      <c r="L52" s="6">
        <f t="shared" si="3"/>
        <v>1.8142306540137823</v>
      </c>
    </row>
    <row r="53" spans="1:12">
      <c r="A53" t="str">
        <f>'Tel calc'!A10</f>
        <v>cart</v>
      </c>
      <c r="B53" s="7">
        <v>-1.5360631378725345</v>
      </c>
      <c r="C53" s="7">
        <v>-7.2243598469230665</v>
      </c>
      <c r="D53" s="7">
        <v>-1.8419653246886081</v>
      </c>
      <c r="E53" s="7">
        <v>1.0122984764666807</v>
      </c>
      <c r="F53" s="7">
        <v>-6.9280984984593106</v>
      </c>
      <c r="G53" s="7">
        <v>-1.5296098526294892</v>
      </c>
      <c r="I53" s="6">
        <f t="shared" si="0"/>
        <v>-3.007966364017721</v>
      </c>
      <c r="J53" s="6">
        <f t="shared" si="1"/>
        <v>3.3172137358759528</v>
      </c>
      <c r="K53" s="5">
        <f t="shared" si="2"/>
        <v>6</v>
      </c>
      <c r="L53" s="6">
        <f t="shared" si="3"/>
        <v>1.3542468367746023</v>
      </c>
    </row>
    <row r="54" spans="1:12">
      <c r="A54" t="str">
        <f>'Tel calc'!A11</f>
        <v>egr-1</v>
      </c>
      <c r="B54" s="7">
        <v>-0.69524868925752903</v>
      </c>
      <c r="C54" s="7">
        <v>-4.6073172500285704</v>
      </c>
      <c r="D54" s="7">
        <v>-3.5773069420718957</v>
      </c>
      <c r="E54" s="7">
        <v>-0.72304314091660637</v>
      </c>
      <c r="F54" s="7">
        <v>-8.7277793059297633</v>
      </c>
      <c r="G54" s="7">
        <v>-2.0071326256732895</v>
      </c>
      <c r="I54" s="6">
        <f t="shared" ref="I54:I94" si="4">AVERAGE(B54:G54)</f>
        <v>-3.389637992312942</v>
      </c>
      <c r="J54" s="6">
        <f t="shared" ref="J54:J94" si="5">STDEV(B54:G54)</f>
        <v>3.042876862451636</v>
      </c>
      <c r="K54" s="5">
        <f t="shared" ref="K54:K94" si="6">COUNT(B54:G54)</f>
        <v>6</v>
      </c>
      <c r="L54" s="6">
        <f t="shared" ref="L54:L94" si="7">J54/(SQRT(K54))</f>
        <v>1.2422492771879237</v>
      </c>
    </row>
    <row r="55" spans="1:12">
      <c r="A55" t="str">
        <f>'Tel calc'!A12</f>
        <v>erk1</v>
      </c>
      <c r="B55" s="7">
        <v>0.45111820392953084</v>
      </c>
      <c r="C55" s="7">
        <v>-4.341561047805623</v>
      </c>
      <c r="D55" s="7">
        <v>-3.3643902699311052</v>
      </c>
      <c r="E55" s="7">
        <v>-0.51012646877581647</v>
      </c>
      <c r="F55" s="7">
        <v>-1.9106484298662898</v>
      </c>
      <c r="G55" s="7">
        <v>-0.68923605532296905</v>
      </c>
      <c r="I55" s="6">
        <f t="shared" si="4"/>
        <v>-1.7274740112953788</v>
      </c>
      <c r="J55" s="6">
        <f t="shared" si="5"/>
        <v>1.8358995545832266</v>
      </c>
      <c r="K55" s="5">
        <f t="shared" si="6"/>
        <v>6</v>
      </c>
      <c r="L55" s="6">
        <f t="shared" si="7"/>
        <v>0.74950285462196986</v>
      </c>
    </row>
    <row r="56" spans="1:12">
      <c r="A56" t="str">
        <f>'Tel calc'!A13</f>
        <v>cfos</v>
      </c>
      <c r="B56" s="7">
        <v>-2.9783592379242476</v>
      </c>
      <c r="C56" s="7">
        <v>-3.707973061521284</v>
      </c>
      <c r="D56" s="7">
        <v>-2.5388819080788756</v>
      </c>
      <c r="E56" s="7">
        <v>0.3153818930764134</v>
      </c>
      <c r="F56" s="7">
        <v>2.5661540747414007</v>
      </c>
      <c r="G56" s="7">
        <v>-3.3739640930372223</v>
      </c>
      <c r="I56" s="6">
        <f t="shared" si="4"/>
        <v>-1.6196070554573028</v>
      </c>
      <c r="J56" s="6">
        <f t="shared" si="5"/>
        <v>2.5057970152684295</v>
      </c>
      <c r="K56" s="5">
        <f t="shared" si="6"/>
        <v>6</v>
      </c>
      <c r="L56" s="6">
        <f t="shared" si="7"/>
        <v>1.0229873477327869</v>
      </c>
    </row>
    <row r="57" spans="1:12">
      <c r="A57" t="str">
        <f>'Tel calc'!A14</f>
        <v>npy</v>
      </c>
      <c r="B57" s="7">
        <v>0.51971338425267843</v>
      </c>
      <c r="C57" s="7">
        <v>0.62650560204634598</v>
      </c>
      <c r="D57" s="7">
        <v>-4.1543461465443308</v>
      </c>
      <c r="E57" s="7">
        <v>-1.3000823453890418</v>
      </c>
      <c r="F57" s="7">
        <v>-2.3221236574629924</v>
      </c>
      <c r="G57" s="7">
        <v>0.25565579613015293</v>
      </c>
      <c r="I57" s="6">
        <f t="shared" si="4"/>
        <v>-1.0624462278278646</v>
      </c>
      <c r="J57" s="6">
        <f t="shared" si="5"/>
        <v>1.9129183738862006</v>
      </c>
      <c r="K57" s="5">
        <f t="shared" si="6"/>
        <v>6</v>
      </c>
      <c r="L57" s="6">
        <f t="shared" si="7"/>
        <v>0.78094565593595422</v>
      </c>
    </row>
    <row r="58" spans="1:12">
      <c r="A58" t="str">
        <f>'Tel calc'!A15</f>
        <v>agouti</v>
      </c>
      <c r="B58" s="7">
        <v>-3.5757082897674519</v>
      </c>
      <c r="C58" s="7">
        <v>-2.1779574114749018</v>
      </c>
      <c r="D58" s="7">
        <v>-1.3647679826035108</v>
      </c>
      <c r="E58" s="7">
        <v>1.4894958185517784</v>
      </c>
      <c r="F58" s="7">
        <v>-1.5176337940398887</v>
      </c>
      <c r="G58" s="7">
        <v>-2.1330144654303074</v>
      </c>
      <c r="I58" s="6">
        <f t="shared" si="4"/>
        <v>-1.5465976874607137</v>
      </c>
      <c r="J58" s="6">
        <f t="shared" si="5"/>
        <v>1.6799734700837929</v>
      </c>
      <c r="K58" s="5">
        <f t="shared" si="6"/>
        <v>6</v>
      </c>
      <c r="L58" s="6">
        <f t="shared" si="7"/>
        <v>0.68584629718635226</v>
      </c>
    </row>
    <row r="59" spans="1:12">
      <c r="A59" t="str">
        <f>'Tel calc'!A16</f>
        <v>citrsyn</v>
      </c>
      <c r="B59" s="7">
        <v>-1.6761628831426116</v>
      </c>
      <c r="C59" s="7">
        <v>-5.4540136737919713</v>
      </c>
      <c r="D59" s="7">
        <v>-2.7915156138522179</v>
      </c>
      <c r="E59" s="7">
        <v>6.2748187303071037E-2</v>
      </c>
      <c r="F59" s="7">
        <v>-12.021243264781843</v>
      </c>
      <c r="G59" s="7">
        <v>-2.6803393076141697</v>
      </c>
      <c r="I59" s="6">
        <f t="shared" si="4"/>
        <v>-4.093421092646623</v>
      </c>
      <c r="J59" s="6">
        <f t="shared" si="5"/>
        <v>4.2780887065787701</v>
      </c>
      <c r="K59" s="5">
        <f t="shared" si="6"/>
        <v>6</v>
      </c>
      <c r="L59" s="6">
        <f t="shared" si="7"/>
        <v>1.7465224009135418</v>
      </c>
    </row>
    <row r="60" spans="1:12">
      <c r="A60" t="str">
        <f>'Tel calc'!A17</f>
        <v>palld</v>
      </c>
      <c r="B60" s="7">
        <v>0.87825537738065695</v>
      </c>
      <c r="C60" s="7">
        <v>-3.0167608640631101</v>
      </c>
      <c r="D60" s="7">
        <v>-0.87402384170356962</v>
      </c>
      <c r="E60" s="7">
        <v>1.9845522913437468</v>
      </c>
      <c r="F60" s="7">
        <v>-5.1523228414737874</v>
      </c>
      <c r="G60" s="7">
        <v>0.99294992146703143</v>
      </c>
      <c r="I60" s="6">
        <f t="shared" si="4"/>
        <v>-0.86455832617483852</v>
      </c>
      <c r="J60" s="6">
        <f t="shared" si="5"/>
        <v>2.7430697295165247</v>
      </c>
      <c r="K60" s="5">
        <f t="shared" si="6"/>
        <v>6</v>
      </c>
      <c r="L60" s="6">
        <f t="shared" si="7"/>
        <v>1.1198535276982924</v>
      </c>
    </row>
    <row r="61" spans="1:12">
      <c r="A61" t="str">
        <f>'Tel calc'!A18</f>
        <v>crhbp</v>
      </c>
      <c r="B61" s="7">
        <v>0.92541157740086821</v>
      </c>
      <c r="C61" s="7">
        <v>-2.4099942587437915</v>
      </c>
      <c r="D61" s="7">
        <v>-0.9089759314589263</v>
      </c>
      <c r="E61" s="7">
        <v>-0.84170173851381846</v>
      </c>
      <c r="F61" s="7">
        <v>1.7419357517715297</v>
      </c>
      <c r="G61" s="7">
        <v>0.69110502447870659</v>
      </c>
      <c r="I61" s="6">
        <f t="shared" si="4"/>
        <v>-0.13370326251090534</v>
      </c>
      <c r="J61" s="6">
        <f t="shared" si="5"/>
        <v>1.5234083444091806</v>
      </c>
      <c r="K61" s="5">
        <f t="shared" si="6"/>
        <v>6</v>
      </c>
      <c r="L61" s="6">
        <f t="shared" si="7"/>
        <v>0.62192885228343187</v>
      </c>
    </row>
    <row r="62" spans="1:12">
      <c r="A62" t="str">
        <f>'Tel calc'!A19</f>
        <v>mr f3</v>
      </c>
      <c r="B62" s="7">
        <v>-0.26866598214141307</v>
      </c>
      <c r="C62" s="7">
        <v>1.0485267925453784E-2</v>
      </c>
      <c r="D62" s="7">
        <v>-2.4599786237547279</v>
      </c>
      <c r="E62" s="7">
        <v>0.49039175249572059</v>
      </c>
      <c r="F62" s="7">
        <v>-7.4171813337913282</v>
      </c>
      <c r="G62" s="7">
        <v>-0.54100718474452036</v>
      </c>
      <c r="I62" s="6">
        <f t="shared" si="4"/>
        <v>-1.6976593506684692</v>
      </c>
      <c r="J62" s="6">
        <f t="shared" si="5"/>
        <v>2.9792366249717284</v>
      </c>
      <c r="K62" s="5">
        <f t="shared" si="6"/>
        <v>6</v>
      </c>
      <c r="L62" s="6">
        <f t="shared" si="7"/>
        <v>1.2162682590320373</v>
      </c>
    </row>
    <row r="63" spans="1:12">
      <c r="A63" t="str">
        <f>'Tel calc'!A20</f>
        <v>mtor</v>
      </c>
      <c r="B63" s="7">
        <v>0.63832170066093596</v>
      </c>
      <c r="C63" s="7">
        <v>-5.9354658620672893</v>
      </c>
      <c r="D63" s="7">
        <v>-3.8495248759712002</v>
      </c>
      <c r="E63" s="7">
        <v>-3.1413922910737377</v>
      </c>
      <c r="F63" s="7">
        <v>-9.439278297242657</v>
      </c>
      <c r="G63" s="7">
        <v>-7.3574013376645366</v>
      </c>
      <c r="I63" s="6">
        <f t="shared" si="4"/>
        <v>-4.8474568272264138</v>
      </c>
      <c r="J63" s="6">
        <f t="shared" si="5"/>
        <v>3.5374765004381246</v>
      </c>
      <c r="K63" s="5">
        <f t="shared" si="6"/>
        <v>6</v>
      </c>
      <c r="L63" s="6">
        <f t="shared" si="7"/>
        <v>1.4441687338599531</v>
      </c>
    </row>
    <row r="64" spans="1:12">
      <c r="A64" t="str">
        <f>'Tel calc'!A21</f>
        <v>pyrkin</v>
      </c>
      <c r="B64" s="7">
        <v>-8.3537590351998325</v>
      </c>
      <c r="C64" s="7">
        <v>-0.33768390520587993</v>
      </c>
      <c r="D64" s="7">
        <v>-2.7905779900654308</v>
      </c>
      <c r="E64" s="7">
        <v>6.3685811089858074E-2</v>
      </c>
      <c r="F64" s="7">
        <v>-7.744055019554704</v>
      </c>
      <c r="G64" s="7">
        <v>-3.688032003410513</v>
      </c>
      <c r="I64" s="6">
        <f t="shared" si="4"/>
        <v>-3.8084036903910836</v>
      </c>
      <c r="J64" s="6">
        <f t="shared" si="5"/>
        <v>3.5843838530311936</v>
      </c>
      <c r="K64" s="5">
        <f t="shared" si="6"/>
        <v>6</v>
      </c>
      <c r="L64" s="6">
        <f t="shared" si="7"/>
        <v>1.4633185803662594</v>
      </c>
    </row>
    <row r="65" spans="1:12">
      <c r="A65" t="str">
        <f>'Tel calc'!A22</f>
        <v>gapdh</v>
      </c>
      <c r="B65" s="7">
        <v>0.72379729138507831</v>
      </c>
      <c r="C65" s="7">
        <v>3.6037977649855399</v>
      </c>
      <c r="D65" s="7">
        <v>3.1010931998533877</v>
      </c>
      <c r="E65" s="7">
        <v>2.1439972930546483</v>
      </c>
      <c r="F65" s="7">
        <v>4.8327210799284348</v>
      </c>
      <c r="G65" s="7">
        <v>1.7516722690683215</v>
      </c>
      <c r="I65" s="6">
        <f t="shared" si="4"/>
        <v>2.6928464830459018</v>
      </c>
      <c r="J65" s="6">
        <f t="shared" si="5"/>
        <v>1.4587501474773021</v>
      </c>
      <c r="K65" s="5">
        <f t="shared" si="6"/>
        <v>6</v>
      </c>
      <c r="L65" s="6">
        <f t="shared" si="7"/>
        <v>0.59553225392151676</v>
      </c>
    </row>
    <row r="66" spans="1:12">
      <c r="A66" t="str">
        <f>'Tel calc'!A23</f>
        <v>uro t f1</v>
      </c>
      <c r="B66" s="7">
        <v>-1.5425404804397662</v>
      </c>
      <c r="C66" s="7">
        <v>9.081532706644653E-2</v>
      </c>
      <c r="D66" s="7">
        <v>-1.8260664675585854</v>
      </c>
      <c r="E66" s="7">
        <v>0.58623240998952375</v>
      </c>
      <c r="F66" s="7">
        <v>-6.6509466258935328</v>
      </c>
      <c r="G66" s="7">
        <v>-1.7270445718171474</v>
      </c>
      <c r="I66" s="6">
        <f t="shared" si="4"/>
        <v>-1.8449250681088438</v>
      </c>
      <c r="J66" s="6">
        <f t="shared" si="5"/>
        <v>2.5636360378103076</v>
      </c>
      <c r="K66" s="5">
        <f t="shared" si="6"/>
        <v>6</v>
      </c>
      <c r="L66" s="6">
        <f t="shared" si="7"/>
        <v>1.0466000298076095</v>
      </c>
    </row>
    <row r="67" spans="1:12">
      <c r="A67" t="str">
        <f>'Tel calc'!A24</f>
        <v>ckap5</v>
      </c>
      <c r="B67" s="7">
        <v>-0.72379729138507798</v>
      </c>
      <c r="C67" s="7">
        <v>-3.6037977649855399</v>
      </c>
      <c r="D67" s="7">
        <v>-3.1010931998533877</v>
      </c>
      <c r="E67" s="7">
        <v>-2.1439972930546487</v>
      </c>
      <c r="F67" s="7">
        <v>-4.8327210799284348</v>
      </c>
      <c r="G67" s="7">
        <v>-1.7516722690683217</v>
      </c>
      <c r="I67" s="6">
        <f t="shared" si="4"/>
        <v>-2.6928464830459018</v>
      </c>
      <c r="J67" s="6">
        <f t="shared" si="5"/>
        <v>1.4587501474773021</v>
      </c>
      <c r="K67" s="5">
        <f t="shared" si="6"/>
        <v>6</v>
      </c>
      <c r="L67" s="6">
        <f t="shared" si="7"/>
        <v>0.59553225392151676</v>
      </c>
    </row>
    <row r="68" spans="1:12">
      <c r="A68" t="str">
        <f>'Tel calc'!A25</f>
        <v>succdh</v>
      </c>
      <c r="B68" s="7">
        <v>-0.63590125964980204</v>
      </c>
      <c r="C68" s="7">
        <v>-2.5033683439269105</v>
      </c>
      <c r="D68" s="7">
        <v>-2.6031674941375815</v>
      </c>
      <c r="E68" s="7">
        <v>-0.59322329442300181</v>
      </c>
      <c r="F68" s="7">
        <v>-3.4616190938571307</v>
      </c>
      <c r="G68" s="7">
        <v>-1.4046221802764542</v>
      </c>
      <c r="I68" s="6">
        <f t="shared" si="4"/>
        <v>-1.866983611045147</v>
      </c>
      <c r="J68" s="6">
        <f t="shared" si="5"/>
        <v>1.1697539701829582</v>
      </c>
      <c r="K68" s="5">
        <f t="shared" si="6"/>
        <v>6</v>
      </c>
      <c r="L68" s="6">
        <f t="shared" si="7"/>
        <v>0.47755005859050931</v>
      </c>
    </row>
    <row r="69" spans="1:12">
      <c r="A69" t="str">
        <f>'Tel calc'!A26</f>
        <v>pomc B</v>
      </c>
      <c r="B69" s="7">
        <v>-6.5468860271733336</v>
      </c>
      <c r="C69" s="7">
        <v>-1.3622684398855791</v>
      </c>
      <c r="D69" s="7">
        <v>-2.4185773427725334</v>
      </c>
      <c r="E69" s="7">
        <v>0.40459081558339888</v>
      </c>
      <c r="F69" s="7">
        <v>-9.5213902281400369</v>
      </c>
      <c r="G69" s="7">
        <v>-2.1405528607862458</v>
      </c>
      <c r="I69" s="6">
        <f t="shared" si="4"/>
        <v>-3.5975140138623889</v>
      </c>
      <c r="J69" s="6">
        <f t="shared" si="5"/>
        <v>3.6964008979778131</v>
      </c>
      <c r="K69" s="5">
        <f t="shared" si="6"/>
        <v>6</v>
      </c>
      <c r="L69" s="6">
        <f t="shared" si="7"/>
        <v>1.5090493474685305</v>
      </c>
    </row>
    <row r="70" spans="1:12">
      <c r="A70" t="str">
        <f>'Tel calc'!A27</f>
        <v>dopar2a</v>
      </c>
      <c r="B70" s="7">
        <v>-3.9866406023644374</v>
      </c>
      <c r="C70" s="7">
        <v>-1.5844255569280912</v>
      </c>
      <c r="D70" s="7">
        <v>-1.2421842835813808</v>
      </c>
      <c r="E70" s="7">
        <v>-2.253897365763418</v>
      </c>
      <c r="F70" s="7">
        <v>-6.1614017104515764</v>
      </c>
      <c r="G70" s="7">
        <v>-4.3130805038623361</v>
      </c>
      <c r="I70" s="6">
        <f t="shared" si="4"/>
        <v>-3.2569383371585396</v>
      </c>
      <c r="J70" s="6">
        <f t="shared" si="5"/>
        <v>1.8945412767039007</v>
      </c>
      <c r="K70" s="5">
        <f t="shared" si="6"/>
        <v>6</v>
      </c>
      <c r="L70" s="6">
        <f t="shared" si="7"/>
        <v>0.77344323742759202</v>
      </c>
    </row>
    <row r="71" spans="1:12">
      <c r="A71" t="str">
        <f>'Tel calc'!A28</f>
        <v>cck-b</v>
      </c>
      <c r="B71" s="7">
        <v>-4.6723222953418353E-2</v>
      </c>
      <c r="C71" s="7">
        <v>0.38885680305002052</v>
      </c>
      <c r="D71" s="7">
        <v>-2.4802469630969406</v>
      </c>
      <c r="E71" s="7">
        <v>1.9231896078874607E-2</v>
      </c>
      <c r="F71" s="7">
        <v>0.63859216581316991</v>
      </c>
      <c r="G71" s="7">
        <v>-0.9739399908182429</v>
      </c>
      <c r="I71" s="6">
        <f t="shared" si="4"/>
        <v>-0.4090382186544228</v>
      </c>
      <c r="J71" s="6">
        <f t="shared" si="5"/>
        <v>1.1539387341321823</v>
      </c>
      <c r="K71" s="5">
        <f t="shared" si="6"/>
        <v>6</v>
      </c>
      <c r="L71" s="6">
        <f t="shared" si="7"/>
        <v>0.47109351550949757</v>
      </c>
    </row>
    <row r="72" spans="1:12">
      <c r="A72" t="str">
        <f>'Tel calc'!A29</f>
        <v>tryhydr</v>
      </c>
      <c r="B72" s="7">
        <v>2.0889352383869189</v>
      </c>
      <c r="C72" s="7">
        <v>1.9912121575774344</v>
      </c>
      <c r="D72" s="7">
        <v>-1.1254185694816903</v>
      </c>
      <c r="E72" s="7">
        <v>1.6157973848717575</v>
      </c>
      <c r="F72" s="7">
        <v>-1.8570290014760258</v>
      </c>
      <c r="G72" s="7">
        <v>-2.1748091694758664</v>
      </c>
      <c r="I72" s="6">
        <f t="shared" si="4"/>
        <v>8.9781340067088003E-2</v>
      </c>
      <c r="J72" s="6">
        <f t="shared" si="5"/>
        <v>2.0167266514808255</v>
      </c>
      <c r="K72" s="5">
        <f t="shared" si="6"/>
        <v>6</v>
      </c>
      <c r="L72" s="6">
        <f t="shared" si="7"/>
        <v>0.82332520779995799</v>
      </c>
    </row>
    <row r="73" spans="1:12">
      <c r="A73" t="str">
        <f>'Tel calc'!A30</f>
        <v>opi d1b</v>
      </c>
      <c r="B73" s="7">
        <v>-2.7291371966142406</v>
      </c>
      <c r="C73" s="7">
        <v>-2.5748736593557968</v>
      </c>
      <c r="D73" s="7">
        <v>-1.0266710411488842</v>
      </c>
      <c r="E73" s="7">
        <v>0.70535076109235739</v>
      </c>
      <c r="F73" s="7">
        <v>-7.2875812526192103</v>
      </c>
      <c r="G73" s="7">
        <v>-1.9265056517061774</v>
      </c>
      <c r="I73" s="6">
        <f t="shared" si="4"/>
        <v>-2.473236340058659</v>
      </c>
      <c r="J73" s="6">
        <f t="shared" si="5"/>
        <v>2.673896553696772</v>
      </c>
      <c r="K73" s="5">
        <f t="shared" si="6"/>
        <v>6</v>
      </c>
      <c r="L73" s="6">
        <f t="shared" si="7"/>
        <v>1.0916136969239221</v>
      </c>
    </row>
    <row r="74" spans="1:12">
      <c r="A74" t="str">
        <f>'Tel calc'!A31</f>
        <v>opi d1a</v>
      </c>
      <c r="B74" s="7">
        <v>-1.4504210194256237</v>
      </c>
      <c r="C74" s="7">
        <v>-2.0119288730098801</v>
      </c>
      <c r="D74" s="7">
        <v>-3.76798666390721E-2</v>
      </c>
      <c r="E74" s="7">
        <v>2.0004044400695382</v>
      </c>
      <c r="F74" s="7">
        <v>-10.666184723178851</v>
      </c>
      <c r="G74" s="7">
        <v>-0.2760263512193406</v>
      </c>
      <c r="I74" s="6">
        <f t="shared" si="4"/>
        <v>-2.0736393989005379</v>
      </c>
      <c r="J74" s="6">
        <f t="shared" si="5"/>
        <v>4.4316683444352689</v>
      </c>
      <c r="K74" s="5">
        <f t="shared" si="6"/>
        <v>6</v>
      </c>
      <c r="L74" s="6">
        <f t="shared" si="7"/>
        <v>1.8092210255185168</v>
      </c>
    </row>
    <row r="75" spans="1:12">
      <c r="A75" t="str">
        <f>'Tel calc'!A32</f>
        <v>cck</v>
      </c>
      <c r="B75" s="7">
        <v>-0.16935885932276071</v>
      </c>
      <c r="C75" s="7">
        <v>-2.686832397220539</v>
      </c>
      <c r="D75" s="7">
        <v>-0.27492814280917266</v>
      </c>
      <c r="E75" s="7">
        <v>0.36027467363457749</v>
      </c>
      <c r="F75" s="7">
        <v>-9.7923609161907024</v>
      </c>
      <c r="G75" s="7">
        <v>-0.48468247778574308</v>
      </c>
      <c r="I75" s="6">
        <f t="shared" si="4"/>
        <v>-2.1746480199490565</v>
      </c>
      <c r="J75" s="6">
        <f t="shared" si="5"/>
        <v>3.8782423707488318</v>
      </c>
      <c r="K75" s="5">
        <f t="shared" si="6"/>
        <v>6</v>
      </c>
      <c r="L75" s="6">
        <f t="shared" si="7"/>
        <v>1.58328581786273</v>
      </c>
    </row>
    <row r="76" spans="1:12">
      <c r="A76" t="str">
        <f>'Tel calc'!A33</f>
        <v>eiFa</v>
      </c>
      <c r="B76" s="7">
        <v>0.77422899247149146</v>
      </c>
      <c r="C76" s="7">
        <v>-2.5298691434637957</v>
      </c>
      <c r="D76" s="7">
        <v>-0.6232174877107467</v>
      </c>
      <c r="E76" s="7">
        <v>0.66006629067501477</v>
      </c>
      <c r="F76" s="7">
        <v>-4.1500944401107498</v>
      </c>
      <c r="G76" s="7">
        <v>-0.43597626187905636</v>
      </c>
      <c r="I76" s="6">
        <f t="shared" si="4"/>
        <v>-1.0508103416696404</v>
      </c>
      <c r="J76" s="6">
        <f t="shared" si="5"/>
        <v>1.9293470853482337</v>
      </c>
      <c r="K76" s="5">
        <f t="shared" si="6"/>
        <v>6</v>
      </c>
      <c r="L76" s="6">
        <f t="shared" si="7"/>
        <v>0.78765264930485335</v>
      </c>
    </row>
    <row r="77" spans="1:12">
      <c r="A77" t="str">
        <f>'Tel calc'!A34</f>
        <v>tyrhydr1</v>
      </c>
      <c r="B77" s="7">
        <v>-1.6378139546952588</v>
      </c>
      <c r="C77" s="7">
        <v>-1.5590828009419728</v>
      </c>
      <c r="D77" s="7">
        <v>-1.6396521851653354</v>
      </c>
      <c r="E77" s="7">
        <v>-0.22137724697652855</v>
      </c>
      <c r="F77" s="7">
        <v>-6.1316850239973686</v>
      </c>
      <c r="G77" s="7">
        <v>-1.9361231351085937</v>
      </c>
      <c r="I77" s="6">
        <f t="shared" si="4"/>
        <v>-2.1876223911475097</v>
      </c>
      <c r="J77" s="6">
        <f t="shared" si="5"/>
        <v>2.0239873801237307</v>
      </c>
      <c r="K77" s="5">
        <f t="shared" si="6"/>
        <v>6</v>
      </c>
      <c r="L77" s="6">
        <f t="shared" si="7"/>
        <v>0.82628938785594597</v>
      </c>
    </row>
    <row r="78" spans="1:12">
      <c r="A78" t="str">
        <f>'Tel calc'!A35</f>
        <v>isor1</v>
      </c>
      <c r="B78" s="7">
        <v>-0.37820880867797946</v>
      </c>
      <c r="C78" s="7">
        <v>-4.2494845125997074</v>
      </c>
      <c r="D78" s="7">
        <v>-2.3304662127747684</v>
      </c>
      <c r="E78" s="7">
        <v>-1.3383607684411276</v>
      </c>
      <c r="F78" s="7">
        <v>-15.77547935684983</v>
      </c>
      <c r="G78" s="7">
        <v>-1.6721303305501614</v>
      </c>
      <c r="I78" s="6">
        <f t="shared" si="4"/>
        <v>-4.290688331648929</v>
      </c>
      <c r="J78" s="6">
        <f t="shared" si="5"/>
        <v>5.7727839638397143</v>
      </c>
      <c r="K78" s="5">
        <f t="shared" si="6"/>
        <v>6</v>
      </c>
      <c r="L78" s="6">
        <f t="shared" si="7"/>
        <v>2.3567291844547662</v>
      </c>
    </row>
    <row r="79" spans="1:12">
      <c r="A79" t="str">
        <f>'Tel calc'!A36</f>
        <v>dopar3</v>
      </c>
      <c r="B79" s="7">
        <v>-0.5053291893838926</v>
      </c>
      <c r="C79" s="7">
        <v>-5.7436105600431882</v>
      </c>
      <c r="D79" s="7">
        <v>-2.4434069124799094</v>
      </c>
      <c r="E79" s="7">
        <v>0.31305974952929205</v>
      </c>
      <c r="F79" s="7">
        <v>-10.324277100055497</v>
      </c>
      <c r="G79" s="7">
        <v>-1.6437852086695914</v>
      </c>
      <c r="I79" s="6">
        <f t="shared" si="4"/>
        <v>-3.3912248701837977</v>
      </c>
      <c r="J79" s="6">
        <f t="shared" si="5"/>
        <v>3.9900615116026859</v>
      </c>
      <c r="K79" s="5">
        <f t="shared" si="6"/>
        <v>6</v>
      </c>
      <c r="L79" s="6">
        <f t="shared" si="7"/>
        <v>1.6289357909574538</v>
      </c>
    </row>
    <row r="80" spans="1:12">
      <c r="A80" t="s">
        <v>15</v>
      </c>
      <c r="B80" s="7">
        <v>-4.4862855903050631</v>
      </c>
      <c r="C80" s="7">
        <v>-1.8751561148763005</v>
      </c>
      <c r="D80" s="7">
        <v>-1.4529944166409705</v>
      </c>
      <c r="E80" s="7">
        <v>-3.5333821639381555</v>
      </c>
      <c r="F80" s="7">
        <v>-7.4957654046197755</v>
      </c>
      <c r="G80" s="7">
        <v>-2.345058398801426</v>
      </c>
      <c r="I80" s="6">
        <f t="shared" si="4"/>
        <v>-3.5314403481969485</v>
      </c>
      <c r="J80" s="6">
        <f t="shared" si="5"/>
        <v>2.24046082053699</v>
      </c>
      <c r="K80" s="5">
        <f t="shared" si="6"/>
        <v>6</v>
      </c>
      <c r="L80" s="6">
        <f t="shared" si="7"/>
        <v>0.91466429983549002</v>
      </c>
    </row>
    <row r="81" spans="1:12">
      <c r="A81" t="s">
        <v>16</v>
      </c>
      <c r="B81" s="7">
        <v>-5.3059631750700751</v>
      </c>
      <c r="C81" s="7">
        <v>-0.663865569739154</v>
      </c>
      <c r="D81" s="7">
        <v>-2.5060550034890823</v>
      </c>
      <c r="E81" s="7">
        <v>-0.36455659585868871</v>
      </c>
      <c r="F81" s="7">
        <v>-6.2844748594826303</v>
      </c>
      <c r="G81" s="7">
        <v>0.91883837046248584</v>
      </c>
      <c r="I81" s="6">
        <f t="shared" si="4"/>
        <v>-2.3676794721961909</v>
      </c>
      <c r="J81" s="6">
        <f t="shared" si="5"/>
        <v>2.888273796374905</v>
      </c>
      <c r="K81" s="5">
        <f t="shared" si="6"/>
        <v>6</v>
      </c>
      <c r="L81" s="6">
        <f t="shared" si="7"/>
        <v>1.1791328397616267</v>
      </c>
    </row>
    <row r="82" spans="1:12">
      <c r="A82" t="s">
        <v>17</v>
      </c>
      <c r="B82" s="7">
        <v>-4.3390163155242512</v>
      </c>
      <c r="C82" s="7">
        <v>-4.3952905625515681</v>
      </c>
      <c r="D82" s="7">
        <v>-1.6295517994993036</v>
      </c>
      <c r="E82" s="7">
        <v>-0.84863271103977489</v>
      </c>
      <c r="F82" s="7">
        <v>-7.1543494944028163</v>
      </c>
      <c r="G82" s="7">
        <v>-1.1193129339170638</v>
      </c>
      <c r="I82" s="6">
        <f t="shared" si="4"/>
        <v>-3.2476923028224634</v>
      </c>
      <c r="J82" s="6">
        <f t="shared" si="5"/>
        <v>2.4768449539832269</v>
      </c>
      <c r="K82" s="5">
        <f t="shared" si="6"/>
        <v>6</v>
      </c>
      <c r="L82" s="6">
        <f t="shared" si="7"/>
        <v>1.0111677182076979</v>
      </c>
    </row>
    <row r="83" spans="1:12">
      <c r="A83" t="s">
        <v>18</v>
      </c>
      <c r="B83" s="7">
        <v>-2.2628677844879017</v>
      </c>
      <c r="C83" s="7">
        <v>-5.5750328497347397</v>
      </c>
      <c r="D83" s="7">
        <v>-0.2216103091346304</v>
      </c>
      <c r="E83" s="7">
        <v>1.5044931446804437</v>
      </c>
      <c r="F83" s="7">
        <v>-5.9751335017479636</v>
      </c>
      <c r="G83" s="7">
        <v>0.335731714319284</v>
      </c>
      <c r="I83" s="6">
        <f t="shared" si="4"/>
        <v>-2.032403264350918</v>
      </c>
      <c r="J83" s="6">
        <f t="shared" si="5"/>
        <v>3.1478605627074674</v>
      </c>
      <c r="K83" s="5">
        <f t="shared" si="6"/>
        <v>6</v>
      </c>
      <c r="L83" s="6">
        <f t="shared" si="7"/>
        <v>1.2851086933439375</v>
      </c>
    </row>
    <row r="84" spans="1:12">
      <c r="A84" t="s">
        <v>19</v>
      </c>
      <c r="B84" s="7">
        <v>-5.5822807234481564</v>
      </c>
      <c r="C84" s="7">
        <v>-9.4361729213868433</v>
      </c>
      <c r="D84" s="7">
        <v>0.84365326984187738</v>
      </c>
      <c r="E84" s="7">
        <v>0.8805997941618906</v>
      </c>
      <c r="F84" s="7">
        <v>-7.2549700199596829</v>
      </c>
      <c r="G84" s="7">
        <v>0.52101703890165685</v>
      </c>
      <c r="I84" s="6">
        <f t="shared" si="4"/>
        <v>-3.3380255936482097</v>
      </c>
      <c r="J84" s="6">
        <f t="shared" si="5"/>
        <v>4.6420250726837917</v>
      </c>
      <c r="K84" s="5">
        <f t="shared" si="6"/>
        <v>6</v>
      </c>
      <c r="L84" s="6">
        <f t="shared" si="7"/>
        <v>1.8950988002135476</v>
      </c>
    </row>
    <row r="85" spans="1:12">
      <c r="A85" t="s">
        <v>20</v>
      </c>
      <c r="B85" s="7">
        <v>0.59684222641358442</v>
      </c>
      <c r="C85" s="7">
        <v>-2.1749191948624396</v>
      </c>
      <c r="D85" s="7">
        <v>3.9939688425734028</v>
      </c>
      <c r="E85" s="7">
        <v>5.1639987864186647</v>
      </c>
      <c r="F85" s="7">
        <v>-2.2181987286697828</v>
      </c>
      <c r="G85" s="7">
        <v>5.096982859648314</v>
      </c>
      <c r="I85" s="6">
        <f t="shared" si="4"/>
        <v>1.7431124652536238</v>
      </c>
      <c r="J85" s="6">
        <f t="shared" si="5"/>
        <v>3.4748858456437826</v>
      </c>
      <c r="K85" s="5">
        <f t="shared" si="6"/>
        <v>6</v>
      </c>
      <c r="L85" s="6">
        <f t="shared" si="7"/>
        <v>1.4186162060411494</v>
      </c>
    </row>
    <row r="86" spans="1:12">
      <c r="B86" s="7"/>
      <c r="C86" s="7"/>
      <c r="D86" s="7"/>
      <c r="E86" s="7"/>
      <c r="F86" s="7"/>
      <c r="G86" s="7"/>
      <c r="I86" s="6"/>
      <c r="J86" s="6"/>
      <c r="K86" s="5"/>
      <c r="L86" s="6"/>
    </row>
    <row r="87" spans="1:12">
      <c r="B87" s="7"/>
      <c r="C87" s="7"/>
      <c r="D87" s="7"/>
      <c r="E87" s="7"/>
      <c r="F87" s="7"/>
      <c r="G87" s="7"/>
      <c r="I87" s="6"/>
      <c r="J87" s="6"/>
      <c r="K87" s="5"/>
      <c r="L87" s="6"/>
    </row>
    <row r="88" spans="1:12">
      <c r="B88" s="7"/>
      <c r="C88" s="7"/>
      <c r="D88" s="7"/>
      <c r="E88" s="7"/>
      <c r="F88" s="7"/>
      <c r="G88" s="7"/>
      <c r="I88" s="6"/>
      <c r="J88" s="6"/>
      <c r="K88" s="5"/>
      <c r="L88" s="6"/>
    </row>
    <row r="89" spans="1:12">
      <c r="A89" t="s">
        <v>1031</v>
      </c>
      <c r="B89" s="19" t="s">
        <v>1032</v>
      </c>
      <c r="C89" s="19" t="s">
        <v>1033</v>
      </c>
      <c r="D89" s="19" t="s">
        <v>1034</v>
      </c>
      <c r="E89" s="19" t="s">
        <v>1035</v>
      </c>
      <c r="F89" s="19" t="s">
        <v>1036</v>
      </c>
      <c r="G89" s="19" t="s">
        <v>1037</v>
      </c>
      <c r="I89" s="2" t="s">
        <v>11</v>
      </c>
      <c r="J89" s="3" t="s">
        <v>12</v>
      </c>
      <c r="K89" s="3" t="s">
        <v>13</v>
      </c>
      <c r="L89" s="3" t="s">
        <v>14</v>
      </c>
    </row>
    <row r="90" spans="1:12">
      <c r="A90" t="str">
        <f t="shared" ref="A90:A122" si="8">A47</f>
        <v>crf R2</v>
      </c>
      <c r="B90" s="7">
        <v>0.40650309709326643</v>
      </c>
      <c r="C90" s="7">
        <v>-1.5223493380928725</v>
      </c>
      <c r="D90" s="7">
        <v>-2.4112210242851986</v>
      </c>
      <c r="E90" s="7">
        <v>-3.0414111629308445</v>
      </c>
      <c r="F90" s="7">
        <v>-4.0234681871095495</v>
      </c>
      <c r="G90" s="7">
        <v>-1.3224072807761467</v>
      </c>
      <c r="I90" s="6">
        <f t="shared" si="4"/>
        <v>-1.9857256493502244</v>
      </c>
      <c r="J90" s="6">
        <f t="shared" si="5"/>
        <v>1.5378803664200731</v>
      </c>
      <c r="K90" s="5">
        <f t="shared" si="6"/>
        <v>6</v>
      </c>
      <c r="L90" s="6">
        <f t="shared" si="7"/>
        <v>0.62783703052893414</v>
      </c>
    </row>
    <row r="91" spans="1:12">
      <c r="A91" t="str">
        <f t="shared" si="8"/>
        <v>5ht R</v>
      </c>
      <c r="B91" s="7">
        <v>0.55593526539540661</v>
      </c>
      <c r="C91" s="7">
        <v>0.28659660704521372</v>
      </c>
      <c r="D91" s="7">
        <v>-3.9254778552634724</v>
      </c>
      <c r="E91" s="7">
        <v>-2.8919789946287042</v>
      </c>
      <c r="F91" s="7">
        <v>-3.8740360188074097</v>
      </c>
      <c r="G91" s="7">
        <v>-1.1729751124740064</v>
      </c>
      <c r="I91" s="6">
        <f t="shared" si="4"/>
        <v>-1.8369893514554951</v>
      </c>
      <c r="J91" s="6">
        <f t="shared" si="5"/>
        <v>2.0149921566771889</v>
      </c>
      <c r="K91" s="5">
        <f t="shared" si="6"/>
        <v>6</v>
      </c>
      <c r="L91" s="6">
        <f t="shared" si="7"/>
        <v>0.82261710326155491</v>
      </c>
    </row>
    <row r="92" spans="1:12">
      <c r="A92" t="str">
        <f t="shared" si="8"/>
        <v xml:space="preserve">iso </v>
      </c>
      <c r="B92" s="7">
        <v>-12.911744875519794</v>
      </c>
      <c r="C92" s="7">
        <v>-13.019233508799058</v>
      </c>
      <c r="D92" s="7">
        <v>-17.548721386498055</v>
      </c>
      <c r="E92" s="7">
        <v>-16.359659135543907</v>
      </c>
      <c r="F92" s="7">
        <v>-17.341716159722612</v>
      </c>
      <c r="G92" s="7">
        <v>-14.640655253389209</v>
      </c>
      <c r="I92" s="6">
        <f t="shared" si="4"/>
        <v>-15.303621719912107</v>
      </c>
      <c r="J92" s="6">
        <f t="shared" si="5"/>
        <v>2.0827167524774732</v>
      </c>
      <c r="K92" s="5">
        <f t="shared" si="6"/>
        <v>6</v>
      </c>
      <c r="L92" s="6">
        <f t="shared" si="7"/>
        <v>0.85026555371937707</v>
      </c>
    </row>
    <row r="93" spans="1:12">
      <c r="A93" t="str">
        <f t="shared" si="8"/>
        <v>crf R1</v>
      </c>
      <c r="B93" s="7">
        <v>-11.546452949506165</v>
      </c>
      <c r="C93" s="7">
        <v>-13.739197502338627</v>
      </c>
      <c r="D93" s="7">
        <v>-14.096471716376373</v>
      </c>
      <c r="E93" s="7">
        <v>-14.994367209530278</v>
      </c>
      <c r="F93" s="7">
        <v>-15.976424233708981</v>
      </c>
      <c r="G93" s="7">
        <v>-13.275363327375578</v>
      </c>
      <c r="I93" s="6">
        <f t="shared" si="4"/>
        <v>-13.938046156472666</v>
      </c>
      <c r="J93" s="6">
        <f t="shared" si="5"/>
        <v>1.5161995513625846</v>
      </c>
      <c r="K93" s="5">
        <f t="shared" si="6"/>
        <v>6</v>
      </c>
      <c r="L93" s="6">
        <f t="shared" si="7"/>
        <v>0.61898587484585121</v>
      </c>
    </row>
    <row r="94" spans="1:12">
      <c r="A94" t="str">
        <f t="shared" si="8"/>
        <v>nr3c1</v>
      </c>
      <c r="B94" s="7">
        <v>-2.8079012021322383</v>
      </c>
      <c r="C94" s="7">
        <v>-11.65530394727902</v>
      </c>
      <c r="D94" s="7">
        <v>-13.40097122112331</v>
      </c>
      <c r="E94" s="7">
        <v>-2.573477116163184</v>
      </c>
      <c r="F94" s="7">
        <v>-2.4186731141441729</v>
      </c>
      <c r="G94" s="7">
        <v>-0.78018963495838978</v>
      </c>
      <c r="I94" s="6">
        <f t="shared" si="4"/>
        <v>-5.6060860393000524</v>
      </c>
      <c r="J94" s="6">
        <f t="shared" si="5"/>
        <v>5.4374388239419309</v>
      </c>
      <c r="K94" s="5">
        <f t="shared" si="6"/>
        <v>6</v>
      </c>
      <c r="L94" s="6">
        <f t="shared" si="7"/>
        <v>2.2198251043761315</v>
      </c>
    </row>
    <row r="95" spans="1:12">
      <c r="A95" t="str">
        <f t="shared" si="8"/>
        <v>pomca</v>
      </c>
      <c r="B95" s="7">
        <v>-2.7588415405202085</v>
      </c>
      <c r="C95" s="7">
        <v>-5.8715015799448169</v>
      </c>
      <c r="D95" s="7">
        <v>-2.5125329548677193</v>
      </c>
      <c r="E95" s="7">
        <v>-2.8920225093545335</v>
      </c>
      <c r="F95" s="7">
        <v>-2.4177772879372346</v>
      </c>
      <c r="G95" s="7">
        <v>-1.0354283876547024</v>
      </c>
      <c r="I95" s="6">
        <f t="shared" ref="I95:I148" si="9">AVERAGE(B95:G95)</f>
        <v>-2.9146840433798684</v>
      </c>
      <c r="J95" s="6">
        <f t="shared" ref="J95:J148" si="10">STDEV(B95:G95)</f>
        <v>1.5942279646607029</v>
      </c>
      <c r="K95" s="5">
        <f t="shared" ref="K95:K148" si="11">COUNT(B95:G95)</f>
        <v>6</v>
      </c>
      <c r="L95" s="6">
        <f t="shared" ref="L95:L148" si="12">J95/(SQRT(K95))</f>
        <v>0.65084084118241581</v>
      </c>
    </row>
    <row r="96" spans="1:12">
      <c r="A96" t="str">
        <f t="shared" si="8"/>
        <v>cart</v>
      </c>
      <c r="B96" s="7">
        <v>-0.24708552304897827</v>
      </c>
      <c r="C96" s="7">
        <v>-0.96277757070112024</v>
      </c>
      <c r="D96" s="7">
        <v>-0.96277757070112024</v>
      </c>
      <c r="E96" s="7">
        <v>-1.957937248739605</v>
      </c>
      <c r="F96" s="7">
        <v>-2.1050556321832667</v>
      </c>
      <c r="G96" s="7">
        <v>0.52926857306242459</v>
      </c>
      <c r="I96" s="6">
        <f t="shared" si="9"/>
        <v>-0.95106082871861108</v>
      </c>
      <c r="J96" s="6">
        <f t="shared" si="10"/>
        <v>1.0032681659928357</v>
      </c>
      <c r="K96" s="5">
        <f t="shared" si="11"/>
        <v>6</v>
      </c>
      <c r="L96" s="6">
        <f t="shared" si="12"/>
        <v>0.40958251364339038</v>
      </c>
    </row>
    <row r="97" spans="1:12">
      <c r="A97" t="str">
        <f t="shared" si="8"/>
        <v>egr-1</v>
      </c>
      <c r="B97" s="7">
        <v>-2.83656447987704</v>
      </c>
      <c r="C97" s="7">
        <v>-1.2029369773153364</v>
      </c>
      <c r="D97" s="7">
        <v>-1.2029369773153364</v>
      </c>
      <c r="E97" s="7">
        <v>-1.8510078345976007</v>
      </c>
      <c r="F97" s="7">
        <v>-1.136621174519679</v>
      </c>
      <c r="G97" s="7">
        <v>0.83038253089343694</v>
      </c>
      <c r="I97" s="6">
        <f t="shared" si="9"/>
        <v>-1.2332808187885926</v>
      </c>
      <c r="J97" s="6">
        <f t="shared" si="10"/>
        <v>1.201831616247071</v>
      </c>
      <c r="K97" s="5">
        <f t="shared" si="11"/>
        <v>6</v>
      </c>
      <c r="L97" s="6">
        <f t="shared" si="12"/>
        <v>0.49064570275828823</v>
      </c>
    </row>
    <row r="98" spans="1:12">
      <c r="A98" t="str">
        <f t="shared" si="8"/>
        <v>erk1</v>
      </c>
      <c r="B98" s="7">
        <v>-2.0111987008884502</v>
      </c>
      <c r="C98" s="7">
        <v>-0.86599697351915983</v>
      </c>
      <c r="D98" s="7">
        <v>-0.86599697351915983</v>
      </c>
      <c r="E98" s="7">
        <v>-0.2154525073469481</v>
      </c>
      <c r="F98" s="7">
        <v>-2.063873079996374</v>
      </c>
      <c r="G98" s="7">
        <v>0.68273440494834192</v>
      </c>
      <c r="I98" s="6">
        <f t="shared" si="9"/>
        <v>-0.88996397172029162</v>
      </c>
      <c r="J98" s="6">
        <f t="shared" si="10"/>
        <v>1.0549620510652615</v>
      </c>
      <c r="K98" s="5">
        <f t="shared" si="11"/>
        <v>6</v>
      </c>
      <c r="L98" s="6">
        <f t="shared" si="12"/>
        <v>0.43068645385164361</v>
      </c>
    </row>
    <row r="99" spans="1:12">
      <c r="A99" t="str">
        <f t="shared" si="8"/>
        <v>cfos</v>
      </c>
      <c r="B99" s="7">
        <v>-2.4935426867281465</v>
      </c>
      <c r="C99" s="7">
        <v>-1.9809370260019241</v>
      </c>
      <c r="D99" s="7">
        <v>-1.9809370260019241</v>
      </c>
      <c r="E99" s="7">
        <v>-2.7295976583701553</v>
      </c>
      <c r="F99" s="7">
        <v>-1.9502524232539535</v>
      </c>
      <c r="G99" s="7">
        <v>-0.651548329085335</v>
      </c>
      <c r="I99" s="6">
        <f t="shared" si="9"/>
        <v>-1.9644691915735732</v>
      </c>
      <c r="J99" s="6">
        <f t="shared" si="10"/>
        <v>0.71970077404118404</v>
      </c>
      <c r="K99" s="5">
        <f t="shared" si="11"/>
        <v>6</v>
      </c>
      <c r="L99" s="6">
        <f t="shared" si="12"/>
        <v>0.29381661064783238</v>
      </c>
    </row>
    <row r="100" spans="1:12">
      <c r="A100" t="str">
        <f t="shared" si="8"/>
        <v>npy</v>
      </c>
      <c r="B100" s="7">
        <v>3.2405116881942213</v>
      </c>
      <c r="C100" s="7">
        <v>0.86204352563879494</v>
      </c>
      <c r="D100" s="7">
        <v>0.86204352563879494</v>
      </c>
      <c r="E100" s="7">
        <v>0.58115884691770459</v>
      </c>
      <c r="F100" s="7">
        <v>-2.012849773732253</v>
      </c>
      <c r="G100" s="7">
        <v>1.511601310324808</v>
      </c>
      <c r="I100" s="6">
        <f t="shared" si="9"/>
        <v>0.84075152049701163</v>
      </c>
      <c r="J100" s="6">
        <f t="shared" si="10"/>
        <v>1.6982475499494789</v>
      </c>
      <c r="K100" s="5">
        <f t="shared" si="11"/>
        <v>6</v>
      </c>
      <c r="L100" s="6">
        <f t="shared" si="12"/>
        <v>0.69330665905131861</v>
      </c>
    </row>
    <row r="101" spans="1:12">
      <c r="A101" t="str">
        <f t="shared" si="8"/>
        <v>agouti</v>
      </c>
      <c r="B101" s="7">
        <v>2.3016743315841093</v>
      </c>
      <c r="C101" s="7">
        <v>1.0745040784513415</v>
      </c>
      <c r="D101" s="7">
        <v>-4.4709344108008917</v>
      </c>
      <c r="E101" s="7">
        <v>-0.53661887377637796</v>
      </c>
      <c r="F101" s="7">
        <v>-1.5670884925553639</v>
      </c>
      <c r="G101" s="7">
        <v>1.1671438380633963</v>
      </c>
      <c r="I101" s="6">
        <f t="shared" si="9"/>
        <v>-0.33855325483896442</v>
      </c>
      <c r="J101" s="6">
        <f t="shared" si="10"/>
        <v>2.4437577338482113</v>
      </c>
      <c r="K101" s="5">
        <f t="shared" si="11"/>
        <v>6</v>
      </c>
      <c r="L101" s="6">
        <f t="shared" si="12"/>
        <v>0.99765991715137625</v>
      </c>
    </row>
    <row r="102" spans="1:12">
      <c r="A102" t="str">
        <f t="shared" si="8"/>
        <v>citrsyn</v>
      </c>
      <c r="B102" s="7">
        <v>-1.7834856682693809</v>
      </c>
      <c r="C102" s="7">
        <v>-6.9341729008954003</v>
      </c>
      <c r="D102" s="7">
        <v>-2.775563684989053</v>
      </c>
      <c r="E102" s="7">
        <v>-2.8844664275284937</v>
      </c>
      <c r="F102" s="7">
        <v>-2.1605565777690536</v>
      </c>
      <c r="G102" s="7">
        <v>-4.0429697329762461E-2</v>
      </c>
      <c r="I102" s="6">
        <f t="shared" si="9"/>
        <v>-2.7631124927968576</v>
      </c>
      <c r="J102" s="6">
        <f t="shared" si="10"/>
        <v>2.2868480792772541</v>
      </c>
      <c r="K102" s="5">
        <f t="shared" si="11"/>
        <v>6</v>
      </c>
      <c r="L102" s="6">
        <f t="shared" si="12"/>
        <v>0.93360181891550775</v>
      </c>
    </row>
    <row r="103" spans="1:12">
      <c r="A103" t="str">
        <f t="shared" si="8"/>
        <v>palld</v>
      </c>
      <c r="B103" s="7">
        <v>1.5318648313916909</v>
      </c>
      <c r="C103" s="7">
        <v>-0.21155538243056254</v>
      </c>
      <c r="D103" s="7">
        <v>-3.1956039627703174</v>
      </c>
      <c r="E103" s="7">
        <v>-2.3376863575059175</v>
      </c>
      <c r="F103" s="7">
        <v>-0.98985144914257339</v>
      </c>
      <c r="G103" s="7">
        <v>1.2810568247650709</v>
      </c>
      <c r="I103" s="6">
        <f t="shared" si="9"/>
        <v>-0.65362924928210153</v>
      </c>
      <c r="J103" s="6">
        <f t="shared" si="10"/>
        <v>1.90397232337957</v>
      </c>
      <c r="K103" s="5">
        <f t="shared" si="11"/>
        <v>6</v>
      </c>
      <c r="L103" s="6">
        <f t="shared" si="12"/>
        <v>0.77729344611021889</v>
      </c>
    </row>
    <row r="104" spans="1:12">
      <c r="A104" t="str">
        <f t="shared" si="8"/>
        <v>crhbp</v>
      </c>
      <c r="B104" s="7">
        <v>-7.0127768166687874</v>
      </c>
      <c r="C104" s="7">
        <v>-1.9576544018033422</v>
      </c>
      <c r="D104" s="7">
        <v>-3.2715234330922685</v>
      </c>
      <c r="E104" s="7">
        <v>0.40918811588315118</v>
      </c>
      <c r="F104" s="7">
        <v>-0.83272908741978502</v>
      </c>
      <c r="G104" s="7">
        <v>0.54722904936253347</v>
      </c>
      <c r="I104" s="6">
        <f t="shared" si="9"/>
        <v>-2.0197110956230833</v>
      </c>
      <c r="J104" s="6">
        <f t="shared" si="10"/>
        <v>2.8425076897543229</v>
      </c>
      <c r="K104" s="5">
        <f t="shared" si="11"/>
        <v>6</v>
      </c>
      <c r="L104" s="6">
        <f t="shared" si="12"/>
        <v>1.1604489049725872</v>
      </c>
    </row>
    <row r="105" spans="1:12">
      <c r="A105" t="str">
        <f t="shared" si="8"/>
        <v>mr f3</v>
      </c>
      <c r="B105" s="7">
        <v>-3.6241965030321802E-2</v>
      </c>
      <c r="C105" s="7">
        <v>-0.26511092397065306</v>
      </c>
      <c r="D105" s="7">
        <v>-0.26511092397065306</v>
      </c>
      <c r="E105" s="7">
        <v>-0.81950047687200356</v>
      </c>
      <c r="F105" s="7">
        <v>-1.5698272900953045</v>
      </c>
      <c r="G105" s="7">
        <v>1.2653750406520281</v>
      </c>
      <c r="I105" s="6">
        <f t="shared" si="9"/>
        <v>-0.28173608988115134</v>
      </c>
      <c r="J105" s="6">
        <f t="shared" si="10"/>
        <v>0.9383754561819927</v>
      </c>
      <c r="K105" s="5">
        <f t="shared" si="11"/>
        <v>6</v>
      </c>
      <c r="L105" s="6">
        <f t="shared" si="12"/>
        <v>0.38309017579954613</v>
      </c>
    </row>
    <row r="106" spans="1:12">
      <c r="A106" t="str">
        <f t="shared" si="8"/>
        <v>mtor</v>
      </c>
      <c r="B106" s="7">
        <v>6.6432500551566251</v>
      </c>
      <c r="C106" s="7">
        <v>4.2647818926011993</v>
      </c>
      <c r="D106" s="7">
        <v>4.2647818926011993</v>
      </c>
      <c r="E106" s="7">
        <v>3.1953357951325145</v>
      </c>
      <c r="F106" s="7">
        <v>2.561123884440565</v>
      </c>
      <c r="G106" s="7">
        <v>4.6391056041689067</v>
      </c>
      <c r="I106" s="6">
        <f t="shared" si="9"/>
        <v>4.2613965206835021</v>
      </c>
      <c r="J106" s="6">
        <f t="shared" si="10"/>
        <v>1.403091290047396</v>
      </c>
      <c r="K106" s="5">
        <f t="shared" si="11"/>
        <v>6</v>
      </c>
      <c r="L106" s="6">
        <f t="shared" si="12"/>
        <v>0.57280962052658568</v>
      </c>
    </row>
    <row r="107" spans="1:12">
      <c r="A107" t="str">
        <f t="shared" si="8"/>
        <v>pyrkin</v>
      </c>
      <c r="B107" s="7">
        <v>0.7421959837310208</v>
      </c>
      <c r="C107" s="7">
        <v>0.8699902330676279</v>
      </c>
      <c r="D107" s="7">
        <v>-2.1447002916647775</v>
      </c>
      <c r="E107" s="7">
        <v>-7.0782562976704808</v>
      </c>
      <c r="F107" s="7">
        <v>-3.9897776582397415</v>
      </c>
      <c r="G107" s="7">
        <v>-0.16142915230202379</v>
      </c>
      <c r="I107" s="6">
        <f t="shared" si="9"/>
        <v>-1.9603295305130626</v>
      </c>
      <c r="J107" s="6">
        <f t="shared" si="10"/>
        <v>3.1271783884092987</v>
      </c>
      <c r="K107" s="5">
        <f t="shared" si="11"/>
        <v>6</v>
      </c>
      <c r="L107" s="6">
        <f t="shared" si="12"/>
        <v>1.2766652310436346</v>
      </c>
    </row>
    <row r="108" spans="1:12">
      <c r="A108" t="str">
        <f t="shared" si="8"/>
        <v>gapdh</v>
      </c>
      <c r="B108" s="7">
        <v>0.73531124795926106</v>
      </c>
      <c r="C108" s="7">
        <v>1.2907561146517983</v>
      </c>
      <c r="D108" s="7">
        <v>1.2907561146517983</v>
      </c>
      <c r="E108" s="7">
        <v>2.1776198521131822</v>
      </c>
      <c r="F108" s="7">
        <v>2.2319949340738403</v>
      </c>
      <c r="G108" s="7">
        <v>-4.4382418249655865E-2</v>
      </c>
      <c r="I108" s="6">
        <f t="shared" si="9"/>
        <v>1.280342640866704</v>
      </c>
      <c r="J108" s="6">
        <f t="shared" si="10"/>
        <v>0.86751611666489237</v>
      </c>
      <c r="K108" s="5">
        <f t="shared" si="11"/>
        <v>6</v>
      </c>
      <c r="L108" s="6">
        <f t="shared" si="12"/>
        <v>0.35416197157829149</v>
      </c>
    </row>
    <row r="109" spans="1:12">
      <c r="A109" t="str">
        <f t="shared" si="8"/>
        <v>uro t f1</v>
      </c>
      <c r="B109" s="7">
        <v>2.6809187533298595</v>
      </c>
      <c r="C109" s="7">
        <v>2.7845524441494538</v>
      </c>
      <c r="D109" s="7">
        <v>-1.1516520991013297</v>
      </c>
      <c r="E109" s="7">
        <v>-0.49393772234222716</v>
      </c>
      <c r="F109" s="7">
        <v>-1.0165064638206995</v>
      </c>
      <c r="G109" s="7">
        <v>1.6066236946967436</v>
      </c>
      <c r="I109" s="6">
        <f t="shared" si="9"/>
        <v>0.73499976781863341</v>
      </c>
      <c r="J109" s="6">
        <f t="shared" si="10"/>
        <v>1.8376349932606943</v>
      </c>
      <c r="K109" s="5">
        <f t="shared" si="11"/>
        <v>6</v>
      </c>
      <c r="L109" s="6">
        <f t="shared" si="12"/>
        <v>0.75021134449525095</v>
      </c>
    </row>
    <row r="110" spans="1:12">
      <c r="A110" t="str">
        <f t="shared" si="8"/>
        <v>ckap5</v>
      </c>
      <c r="B110" s="7">
        <v>-0.73531124795926106</v>
      </c>
      <c r="C110" s="7">
        <v>-1.2907561146517981</v>
      </c>
      <c r="D110" s="7">
        <v>-1.2907561146517981</v>
      </c>
      <c r="E110" s="7">
        <v>-2.1776198521131827</v>
      </c>
      <c r="F110" s="7">
        <v>-2.2319949340738403</v>
      </c>
      <c r="G110" s="7">
        <v>4.438241824965599E-2</v>
      </c>
      <c r="I110" s="6">
        <f t="shared" si="9"/>
        <v>-1.280342640866704</v>
      </c>
      <c r="J110" s="6">
        <f t="shared" si="10"/>
        <v>0.86751611666489237</v>
      </c>
      <c r="K110" s="5">
        <f t="shared" si="11"/>
        <v>6</v>
      </c>
      <c r="L110" s="6">
        <f t="shared" si="12"/>
        <v>0.35416197157829149</v>
      </c>
    </row>
    <row r="111" spans="1:12">
      <c r="A111" t="str">
        <f t="shared" si="8"/>
        <v>succdh</v>
      </c>
      <c r="B111" s="7">
        <v>0.55227261717832654</v>
      </c>
      <c r="C111" s="7">
        <v>-0.37912934402806353</v>
      </c>
      <c r="D111" s="7">
        <v>-0.37912934402806353</v>
      </c>
      <c r="E111" s="7">
        <v>-1.2011306297853788</v>
      </c>
      <c r="F111" s="7">
        <v>-2.0110825236546765</v>
      </c>
      <c r="G111" s="7">
        <v>1.0446974245509331</v>
      </c>
      <c r="I111" s="6">
        <f t="shared" si="9"/>
        <v>-0.39558363329448715</v>
      </c>
      <c r="J111" s="6">
        <f t="shared" si="10"/>
        <v>1.1164340654718243</v>
      </c>
      <c r="K111" s="5">
        <f t="shared" si="11"/>
        <v>6</v>
      </c>
      <c r="L111" s="6">
        <f t="shared" si="12"/>
        <v>0.45578229864449282</v>
      </c>
    </row>
    <row r="112" spans="1:12">
      <c r="A112" t="str">
        <f t="shared" si="8"/>
        <v>pomc B</v>
      </c>
      <c r="B112" s="7">
        <v>1.2962767315416228</v>
      </c>
      <c r="C112" s="7">
        <v>-0.17306730041919516</v>
      </c>
      <c r="D112" s="7">
        <v>-1.7041634180420995</v>
      </c>
      <c r="E112" s="7">
        <v>-2.1091615014108727</v>
      </c>
      <c r="F112" s="7">
        <v>-3.2117627907626729</v>
      </c>
      <c r="G112" s="7">
        <v>-0.13693241216696245</v>
      </c>
      <c r="I112" s="6">
        <f t="shared" si="9"/>
        <v>-1.0064684485433635</v>
      </c>
      <c r="J112" s="6">
        <f t="shared" si="10"/>
        <v>1.6321347451596699</v>
      </c>
      <c r="K112" s="5">
        <f t="shared" si="11"/>
        <v>6</v>
      </c>
      <c r="L112" s="6">
        <f t="shared" si="12"/>
        <v>0.66631621951810804</v>
      </c>
    </row>
    <row r="113" spans="1:12">
      <c r="A113" t="str">
        <f t="shared" si="8"/>
        <v>dopar2a</v>
      </c>
      <c r="B113" s="7">
        <v>0.52111670198636661</v>
      </c>
      <c r="C113" s="7">
        <v>-1.8573514605690593</v>
      </c>
      <c r="D113" s="7">
        <v>-1.8573514605690593</v>
      </c>
      <c r="E113" s="7">
        <v>-2.9267975580377441</v>
      </c>
      <c r="F113" s="7">
        <v>-2.6359377966780766</v>
      </c>
      <c r="G113" s="7">
        <v>-2.5122328645176459</v>
      </c>
      <c r="I113" s="6">
        <f t="shared" si="9"/>
        <v>-1.8780924063975366</v>
      </c>
      <c r="J113" s="6">
        <f t="shared" si="10"/>
        <v>1.2516637704024955</v>
      </c>
      <c r="K113" s="5">
        <f t="shared" si="11"/>
        <v>6</v>
      </c>
      <c r="L113" s="6">
        <f t="shared" si="12"/>
        <v>0.51098959450237202</v>
      </c>
    </row>
    <row r="114" spans="1:12">
      <c r="A114" t="str">
        <f t="shared" si="8"/>
        <v>cck-b</v>
      </c>
      <c r="B114" s="7">
        <v>0.521364793469271</v>
      </c>
      <c r="C114" s="7">
        <v>2.5748070427694905</v>
      </c>
      <c r="D114" s="7">
        <v>-0.88280965785506993</v>
      </c>
      <c r="E114" s="7">
        <v>-1.0953458515358048</v>
      </c>
      <c r="F114" s="7">
        <v>-1.3598479099444463</v>
      </c>
      <c r="G114" s="7">
        <v>1.5777137084780726</v>
      </c>
      <c r="I114" s="6">
        <f t="shared" si="9"/>
        <v>0.22264702089691882</v>
      </c>
      <c r="J114" s="6">
        <f t="shared" si="10"/>
        <v>1.6075773505780542</v>
      </c>
      <c r="K114" s="5">
        <f t="shared" si="11"/>
        <v>6</v>
      </c>
      <c r="L114" s="6">
        <f t="shared" si="12"/>
        <v>0.6562907051619169</v>
      </c>
    </row>
    <row r="115" spans="1:12">
      <c r="A115" t="str">
        <f t="shared" si="8"/>
        <v>tryhydr</v>
      </c>
      <c r="B115" s="7">
        <v>3.0679774879455226</v>
      </c>
      <c r="C115" s="7">
        <v>4.7785502531912494</v>
      </c>
      <c r="D115" s="7">
        <v>1.1264640248787154</v>
      </c>
      <c r="E115" s="7">
        <v>0.89755099771788949</v>
      </c>
      <c r="F115" s="7">
        <v>-0.92753311530794025</v>
      </c>
      <c r="G115" s="7">
        <v>1.9866016860615052</v>
      </c>
      <c r="I115" s="6">
        <f t="shared" si="9"/>
        <v>1.8216018890811567</v>
      </c>
      <c r="J115" s="6">
        <f t="shared" si="10"/>
        <v>1.9605637284666892</v>
      </c>
      <c r="K115" s="5">
        <f t="shared" si="11"/>
        <v>6</v>
      </c>
      <c r="L115" s="6">
        <f t="shared" si="12"/>
        <v>0.80039679049198331</v>
      </c>
    </row>
    <row r="116" spans="1:12">
      <c r="A116" t="str">
        <f t="shared" si="8"/>
        <v>opi d1b</v>
      </c>
      <c r="B116" s="7">
        <v>2.9922821289195336</v>
      </c>
      <c r="C116" s="7">
        <v>0.77561029266284098</v>
      </c>
      <c r="D116" s="7">
        <v>-4.0125810594027786</v>
      </c>
      <c r="E116" s="7">
        <v>-0.37320684316651564</v>
      </c>
      <c r="F116" s="7">
        <v>-1.3044106977334273</v>
      </c>
      <c r="G116" s="7">
        <v>1.9905733701717976</v>
      </c>
      <c r="I116" s="6">
        <f t="shared" si="9"/>
        <v>1.1377865241908425E-2</v>
      </c>
      <c r="J116" s="6">
        <f t="shared" si="10"/>
        <v>2.5083264000800907</v>
      </c>
      <c r="K116" s="5">
        <f t="shared" si="11"/>
        <v>6</v>
      </c>
      <c r="L116" s="6">
        <f t="shared" si="12"/>
        <v>1.0240199647580728</v>
      </c>
    </row>
    <row r="117" spans="1:12">
      <c r="A117" t="str">
        <f t="shared" si="8"/>
        <v>opi d1a</v>
      </c>
      <c r="B117" s="7">
        <v>2.0670121209865231</v>
      </c>
      <c r="C117" s="7">
        <v>-0.3821458087950837</v>
      </c>
      <c r="D117" s="7">
        <v>-4.0942118905268901</v>
      </c>
      <c r="E117" s="7">
        <v>-0.36307255241387171</v>
      </c>
      <c r="F117" s="7">
        <v>-0.48163097639982511</v>
      </c>
      <c r="G117" s="7">
        <v>1.7152421804763849</v>
      </c>
      <c r="I117" s="6">
        <f t="shared" si="9"/>
        <v>-0.25646782111212713</v>
      </c>
      <c r="J117" s="6">
        <f t="shared" si="10"/>
        <v>2.1951007669740434</v>
      </c>
      <c r="K117" s="5">
        <f t="shared" si="11"/>
        <v>6</v>
      </c>
      <c r="L117" s="6">
        <f t="shared" si="12"/>
        <v>0.89614613551306788</v>
      </c>
    </row>
    <row r="118" spans="1:12">
      <c r="A118" t="str">
        <f t="shared" si="8"/>
        <v>cck</v>
      </c>
      <c r="B118" s="7">
        <v>1.1107333681308709</v>
      </c>
      <c r="C118" s="7">
        <v>-17.412069093170889</v>
      </c>
      <c r="D118" s="7">
        <v>-16.078600401710418</v>
      </c>
      <c r="E118" s="7">
        <v>-0.61498435741093926</v>
      </c>
      <c r="F118" s="7">
        <v>-0.27257739430340716</v>
      </c>
      <c r="G118" s="7">
        <v>2.1459214994627174</v>
      </c>
      <c r="I118" s="6">
        <f t="shared" si="9"/>
        <v>-5.1869293965003438</v>
      </c>
      <c r="J118" s="6">
        <f t="shared" si="10"/>
        <v>9.0173980004238885</v>
      </c>
      <c r="K118" s="5">
        <f t="shared" si="11"/>
        <v>6</v>
      </c>
      <c r="L118" s="6">
        <f t="shared" si="12"/>
        <v>3.6813373181053097</v>
      </c>
    </row>
    <row r="119" spans="1:12">
      <c r="A119" t="str">
        <f t="shared" si="8"/>
        <v>eiFa</v>
      </c>
      <c r="B119" s="7">
        <v>0.90880208640723292</v>
      </c>
      <c r="C119" s="7">
        <v>0.82289940127770267</v>
      </c>
      <c r="D119" s="7">
        <v>0.82289940127770267</v>
      </c>
      <c r="E119" s="7">
        <v>-0.37753383715256056</v>
      </c>
      <c r="F119" s="7">
        <v>-2.9479454777506065E-2</v>
      </c>
      <c r="G119" s="7">
        <v>2.626089910438024</v>
      </c>
      <c r="I119" s="6">
        <f t="shared" si="9"/>
        <v>0.79561291791176592</v>
      </c>
      <c r="J119" s="6">
        <f t="shared" si="10"/>
        <v>1.0413450575836618</v>
      </c>
      <c r="K119" s="5">
        <f t="shared" si="11"/>
        <v>6</v>
      </c>
      <c r="L119" s="6">
        <f t="shared" si="12"/>
        <v>0.42512733954152299</v>
      </c>
    </row>
    <row r="120" spans="1:12">
      <c r="A120" t="str">
        <f t="shared" si="8"/>
        <v>tyrhydr1</v>
      </c>
      <c r="B120" s="7">
        <v>0.5404584143987321</v>
      </c>
      <c r="C120" s="7">
        <v>-2.3100243554345896</v>
      </c>
      <c r="D120" s="7">
        <v>-2.7480371182483858</v>
      </c>
      <c r="E120" s="7">
        <v>-2.0268329988425604</v>
      </c>
      <c r="F120" s="7">
        <v>-1.3146000038798364</v>
      </c>
      <c r="G120" s="7">
        <v>-7.5562065912687423E-2</v>
      </c>
      <c r="I120" s="6">
        <f t="shared" si="9"/>
        <v>-1.322433021319888</v>
      </c>
      <c r="J120" s="6">
        <f t="shared" si="10"/>
        <v>1.3060609518399802</v>
      </c>
      <c r="K120" s="5">
        <f t="shared" si="11"/>
        <v>6</v>
      </c>
      <c r="L120" s="6">
        <f t="shared" si="12"/>
        <v>0.53319715083027763</v>
      </c>
    </row>
    <row r="121" spans="1:12">
      <c r="A121" t="str">
        <f t="shared" si="8"/>
        <v>isor1</v>
      </c>
      <c r="B121" s="7">
        <v>-1.0507502981700383</v>
      </c>
      <c r="C121" s="7">
        <v>-4.0675504537115588</v>
      </c>
      <c r="D121" s="7">
        <v>-7.0643376927627619</v>
      </c>
      <c r="E121" s="7">
        <v>-1.2315418989270177</v>
      </c>
      <c r="F121" s="7">
        <v>-2.1787054522125699</v>
      </c>
      <c r="G121" s="7">
        <v>0.56494564511780043</v>
      </c>
      <c r="I121" s="6">
        <f t="shared" si="9"/>
        <v>-2.5046566917776909</v>
      </c>
      <c r="J121" s="6">
        <f t="shared" si="10"/>
        <v>2.7017289107618758</v>
      </c>
      <c r="K121" s="5">
        <f t="shared" si="11"/>
        <v>6</v>
      </c>
      <c r="L121" s="6">
        <f t="shared" si="12"/>
        <v>1.1029762091153306</v>
      </c>
    </row>
    <row r="122" spans="1:12">
      <c r="A122" t="str">
        <f t="shared" si="8"/>
        <v>dopar3</v>
      </c>
      <c r="B122" s="7">
        <v>1.2724123452017604</v>
      </c>
      <c r="C122" s="7">
        <v>-4.8739703143947697</v>
      </c>
      <c r="D122" s="7">
        <v>-7.6562454158508029</v>
      </c>
      <c r="E122" s="7">
        <v>-1.3070307659328932</v>
      </c>
      <c r="F122" s="7">
        <v>-1.1501591377983891</v>
      </c>
      <c r="G122" s="7">
        <v>1.6159665465737973</v>
      </c>
      <c r="I122" s="6">
        <f t="shared" si="9"/>
        <v>-2.0165044570335495</v>
      </c>
      <c r="J122" s="6">
        <f t="shared" si="10"/>
        <v>3.6121327678573669</v>
      </c>
      <c r="K122" s="5">
        <f t="shared" si="11"/>
        <v>6</v>
      </c>
      <c r="L122" s="6">
        <f t="shared" si="12"/>
        <v>1.474647027406272</v>
      </c>
    </row>
    <row r="123" spans="1:12">
      <c r="A123" t="s">
        <v>15</v>
      </c>
      <c r="B123" s="7">
        <v>-2.1211373716514332</v>
      </c>
      <c r="C123" s="7">
        <v>-3.4203307816742035</v>
      </c>
      <c r="D123" s="7">
        <v>-3.4203307816742035</v>
      </c>
      <c r="E123" s="7">
        <v>-1.6598382295373426</v>
      </c>
      <c r="F123" s="7">
        <v>-7.2165358811143063</v>
      </c>
      <c r="G123" s="7">
        <v>-2.7707729969881902</v>
      </c>
      <c r="I123" s="6">
        <f t="shared" si="9"/>
        <v>-3.4348243404399468</v>
      </c>
      <c r="J123" s="6">
        <f t="shared" si="10"/>
        <v>1.9808622181243709</v>
      </c>
      <c r="K123" s="5">
        <f t="shared" si="11"/>
        <v>6</v>
      </c>
      <c r="L123" s="6">
        <f t="shared" si="12"/>
        <v>0.80868361419373025</v>
      </c>
    </row>
    <row r="124" spans="1:12">
      <c r="A124" t="s">
        <v>16</v>
      </c>
      <c r="B124" s="7">
        <v>1.4756768101154663</v>
      </c>
      <c r="C124" s="7">
        <v>-0.45530708234337125</v>
      </c>
      <c r="D124" s="7">
        <v>-0.45530708234337125</v>
      </c>
      <c r="E124" s="7">
        <v>-1.2022904944031523</v>
      </c>
      <c r="F124" s="7">
        <v>-2.0057824631084529</v>
      </c>
      <c r="G124" s="7">
        <v>-3.7834720574529114E-2</v>
      </c>
      <c r="I124" s="6">
        <f t="shared" si="9"/>
        <v>-0.44680750544290171</v>
      </c>
      <c r="J124" s="6">
        <f t="shared" si="10"/>
        <v>1.1717087209014463</v>
      </c>
      <c r="K124" s="5">
        <f t="shared" si="11"/>
        <v>6</v>
      </c>
      <c r="L124" s="6">
        <f t="shared" si="12"/>
        <v>0.47834808222961511</v>
      </c>
    </row>
    <row r="125" spans="1:12">
      <c r="A125" t="s">
        <v>17</v>
      </c>
      <c r="B125" s="7">
        <v>-0.70433497807523249</v>
      </c>
      <c r="C125" s="7">
        <v>-4.4236564557020692</v>
      </c>
      <c r="D125" s="7">
        <v>-1.5010101198570738</v>
      </c>
      <c r="E125" s="7">
        <v>-0.73413630212975689</v>
      </c>
      <c r="F125" s="7">
        <v>-2.0579283475835108</v>
      </c>
      <c r="G125" s="7">
        <v>0.29880122587554642</v>
      </c>
      <c r="I125" s="6">
        <f t="shared" si="9"/>
        <v>-1.5203774962453493</v>
      </c>
      <c r="J125" s="6">
        <f t="shared" si="10"/>
        <v>1.6316786791074889</v>
      </c>
      <c r="K125" s="5">
        <f t="shared" si="11"/>
        <v>6</v>
      </c>
      <c r="L125" s="6">
        <f t="shared" si="12"/>
        <v>0.66613003133196647</v>
      </c>
    </row>
    <row r="126" spans="1:12">
      <c r="A126" t="s">
        <v>18</v>
      </c>
      <c r="B126" s="7">
        <v>1.226202782051619</v>
      </c>
      <c r="C126" s="7">
        <v>0.78184401903859946</v>
      </c>
      <c r="D126" s="7">
        <v>0.78184401903859946</v>
      </c>
      <c r="E126" s="7">
        <v>0.63472563748244804</v>
      </c>
      <c r="F126" s="7">
        <v>-0.31209497955654486</v>
      </c>
      <c r="G126" s="7">
        <v>1.4340341702609405</v>
      </c>
      <c r="I126" s="6">
        <f t="shared" si="9"/>
        <v>0.75775927471927707</v>
      </c>
      <c r="J126" s="6">
        <f t="shared" si="10"/>
        <v>0.60624625442197433</v>
      </c>
      <c r="K126" s="5">
        <f t="shared" si="11"/>
        <v>6</v>
      </c>
      <c r="L126" s="6">
        <f t="shared" si="12"/>
        <v>0.24749899696789118</v>
      </c>
    </row>
    <row r="127" spans="1:12">
      <c r="A127" t="s">
        <v>19</v>
      </c>
      <c r="B127" s="7">
        <v>1.8911512908311467</v>
      </c>
      <c r="C127" s="7">
        <v>-9.9960799849649327</v>
      </c>
      <c r="D127" s="7">
        <v>-1.0619529653739255</v>
      </c>
      <c r="E127" s="7">
        <v>0.89139679155081353</v>
      </c>
      <c r="F127" s="7">
        <v>5.9808729659588514E-2</v>
      </c>
      <c r="G127" s="7">
        <v>1.8675439311853974</v>
      </c>
      <c r="I127" s="6">
        <f t="shared" si="9"/>
        <v>-1.0580220345186524</v>
      </c>
      <c r="J127" s="6">
        <f t="shared" si="10"/>
        <v>4.5209564093711707</v>
      </c>
      <c r="K127" s="5">
        <f t="shared" si="11"/>
        <v>6</v>
      </c>
      <c r="L127" s="6">
        <f t="shared" si="12"/>
        <v>1.845672725387425</v>
      </c>
    </row>
    <row r="128" spans="1:12">
      <c r="A128" t="s">
        <v>20</v>
      </c>
      <c r="B128" s="7">
        <v>4.4877170596369256</v>
      </c>
      <c r="C128" s="7">
        <v>-1.1717995348564654</v>
      </c>
      <c r="D128" s="7">
        <v>3.521577027933612</v>
      </c>
      <c r="E128" s="7">
        <v>4.4994023472365363</v>
      </c>
      <c r="F128" s="7">
        <v>3.7504909259463606</v>
      </c>
      <c r="G128" s="7">
        <v>6.1099233309113448</v>
      </c>
      <c r="I128" s="6">
        <f t="shared" si="9"/>
        <v>3.5328851928013858</v>
      </c>
      <c r="J128" s="6">
        <f t="shared" si="10"/>
        <v>2.4766317201135317</v>
      </c>
      <c r="K128" s="5">
        <f t="shared" si="11"/>
        <v>6</v>
      </c>
      <c r="L128" s="6">
        <f t="shared" si="12"/>
        <v>1.0110806658449258</v>
      </c>
    </row>
    <row r="129" spans="1:12">
      <c r="B129" s="7"/>
      <c r="C129" s="7"/>
      <c r="D129" s="7"/>
      <c r="E129" s="7"/>
      <c r="F129" s="7"/>
      <c r="G129" s="7"/>
      <c r="I129" s="6"/>
      <c r="J129" s="6"/>
      <c r="K129" s="5"/>
      <c r="L129" s="6"/>
    </row>
    <row r="130" spans="1:12">
      <c r="B130" s="7"/>
      <c r="C130" s="7"/>
      <c r="D130" s="7"/>
      <c r="E130" s="7"/>
      <c r="F130" s="7"/>
      <c r="G130" s="7"/>
      <c r="I130" s="6"/>
      <c r="J130" s="6"/>
      <c r="K130" s="5"/>
      <c r="L130" s="6"/>
    </row>
    <row r="131" spans="1:12">
      <c r="B131" s="7"/>
      <c r="C131" s="7"/>
      <c r="D131" s="7"/>
      <c r="E131" s="7"/>
      <c r="F131" s="7"/>
      <c r="G131" s="7"/>
      <c r="I131" s="6"/>
      <c r="J131" s="6"/>
      <c r="K131" s="5"/>
      <c r="L131" s="6"/>
    </row>
    <row r="132" spans="1:12">
      <c r="A132" t="s">
        <v>1038</v>
      </c>
      <c r="B132" s="20" t="s">
        <v>21</v>
      </c>
      <c r="C132" s="20" t="s">
        <v>22</v>
      </c>
      <c r="D132" s="20" t="s">
        <v>23</v>
      </c>
      <c r="E132" s="20" t="s">
        <v>24</v>
      </c>
      <c r="F132" s="20" t="s">
        <v>25</v>
      </c>
      <c r="G132" s="20" t="s">
        <v>26</v>
      </c>
      <c r="I132" s="2" t="s">
        <v>11</v>
      </c>
      <c r="J132" s="3" t="s">
        <v>12</v>
      </c>
      <c r="K132" s="3" t="s">
        <v>13</v>
      </c>
      <c r="L132" s="3" t="s">
        <v>14</v>
      </c>
    </row>
    <row r="133" spans="1:12">
      <c r="A133" t="str">
        <f t="shared" ref="A133:A165" si="13">A90</f>
        <v>crf R2</v>
      </c>
      <c r="B133" s="6">
        <v>-10.440936382146569</v>
      </c>
      <c r="C133" s="6">
        <v>-9.6524808326696672</v>
      </c>
      <c r="D133" s="6">
        <v>-4.4750349285314881</v>
      </c>
      <c r="E133" s="6">
        <v>-3.9667257994035232</v>
      </c>
      <c r="F133" s="6">
        <v>-4.9421402495814535</v>
      </c>
      <c r="G133" s="6">
        <v>-6.2170521807409447</v>
      </c>
      <c r="I133" s="6">
        <f t="shared" si="9"/>
        <v>-6.6157283955122743</v>
      </c>
      <c r="J133" s="6">
        <f t="shared" si="10"/>
        <v>2.771775776854319</v>
      </c>
      <c r="K133" s="5">
        <f t="shared" si="11"/>
        <v>6</v>
      </c>
      <c r="L133" s="6">
        <f t="shared" si="12"/>
        <v>1.1315727224499217</v>
      </c>
    </row>
    <row r="134" spans="1:12">
      <c r="A134" t="str">
        <f t="shared" si="13"/>
        <v>5ht R</v>
      </c>
      <c r="B134" s="6">
        <v>-9.4952732725054769</v>
      </c>
      <c r="C134" s="6">
        <v>-8.1516742463085095</v>
      </c>
      <c r="D134" s="6">
        <v>-3.509914985374925</v>
      </c>
      <c r="E134" s="6">
        <v>-3.5963614025719854</v>
      </c>
      <c r="F134" s="6">
        <v>-3.9964771399403629</v>
      </c>
      <c r="G134" s="6">
        <v>-5.2713890710998541</v>
      </c>
      <c r="I134" s="6">
        <f t="shared" si="9"/>
        <v>-5.6701816863001868</v>
      </c>
      <c r="J134" s="6">
        <f t="shared" si="10"/>
        <v>2.5580045431940888</v>
      </c>
      <c r="K134" s="5">
        <f t="shared" si="11"/>
        <v>6</v>
      </c>
      <c r="L134" s="6">
        <f t="shared" si="12"/>
        <v>1.0443009817577817</v>
      </c>
    </row>
    <row r="135" spans="1:12">
      <c r="A135" t="str">
        <f t="shared" si="13"/>
        <v xml:space="preserve">iso </v>
      </c>
      <c r="B135" s="6">
        <v>-9.0322825234596884</v>
      </c>
      <c r="C135" s="6">
        <v>-10.191820015382097</v>
      </c>
      <c r="D135" s="6">
        <v>-7.5718762446487924</v>
      </c>
      <c r="E135" s="6">
        <v>3.8849407962679852</v>
      </c>
      <c r="F135" s="6">
        <v>-3.5334863908945722</v>
      </c>
      <c r="G135" s="6">
        <v>-4.8083983220540629</v>
      </c>
      <c r="I135" s="6">
        <f t="shared" si="9"/>
        <v>-5.2088204500285382</v>
      </c>
      <c r="J135" s="6">
        <f t="shared" si="10"/>
        <v>5.1126657484854015</v>
      </c>
      <c r="K135" s="5">
        <f t="shared" si="11"/>
        <v>6</v>
      </c>
      <c r="L135" s="6">
        <f t="shared" si="12"/>
        <v>2.0872370515323118</v>
      </c>
    </row>
    <row r="136" spans="1:12">
      <c r="A136" t="str">
        <f t="shared" si="13"/>
        <v>crf R1</v>
      </c>
      <c r="B136" s="6">
        <v>-9.6186759250249239</v>
      </c>
      <c r="C136" s="6">
        <v>-5.6547079815674488</v>
      </c>
      <c r="D136" s="6">
        <v>-4.1982366230883699</v>
      </c>
      <c r="E136" s="6">
        <v>-5.7863037289329684</v>
      </c>
      <c r="F136" s="6">
        <v>-4.1198797924598081</v>
      </c>
      <c r="G136" s="6">
        <v>-5.3947917236192993</v>
      </c>
      <c r="I136" s="6">
        <f t="shared" si="9"/>
        <v>-5.7954326291154699</v>
      </c>
      <c r="J136" s="6">
        <f t="shared" si="10"/>
        <v>2.0077899087411115</v>
      </c>
      <c r="K136" s="5">
        <f t="shared" si="11"/>
        <v>6</v>
      </c>
      <c r="L136" s="6">
        <f t="shared" si="12"/>
        <v>0.81967679785415437</v>
      </c>
    </row>
    <row r="137" spans="1:12">
      <c r="A137" t="str">
        <f t="shared" si="13"/>
        <v>nr3c1</v>
      </c>
      <c r="B137" s="6">
        <v>-4.0571556716394266</v>
      </c>
      <c r="C137" s="6">
        <v>-6.1650352957899557</v>
      </c>
      <c r="D137" s="6">
        <v>-0.90346989999204574</v>
      </c>
      <c r="E137" s="6">
        <v>-1.2889593787177007</v>
      </c>
      <c r="F137" s="6">
        <v>-1.2283670307769141</v>
      </c>
      <c r="G137" s="6">
        <v>-2.010740328862231</v>
      </c>
      <c r="I137" s="6">
        <f t="shared" si="9"/>
        <v>-2.6089546009630458</v>
      </c>
      <c r="J137" s="6">
        <f t="shared" si="10"/>
        <v>2.081246936599455</v>
      </c>
      <c r="K137" s="5">
        <f t="shared" si="11"/>
        <v>6</v>
      </c>
      <c r="L137" s="6">
        <f t="shared" si="12"/>
        <v>0.84966550389987949</v>
      </c>
    </row>
    <row r="138" spans="1:12">
      <c r="A138" t="str">
        <f t="shared" si="13"/>
        <v>pomca</v>
      </c>
      <c r="B138" s="6">
        <v>-3.8369857161147873</v>
      </c>
      <c r="C138" s="6">
        <v>0.50518436509296216</v>
      </c>
      <c r="D138" s="6">
        <v>-2.6419283359322203</v>
      </c>
      <c r="E138" s="6">
        <v>-2.7046961014848345</v>
      </c>
      <c r="F138" s="6">
        <v>-0.57458696104545504</v>
      </c>
      <c r="G138" s="6">
        <v>-1.7074499294476531</v>
      </c>
      <c r="I138" s="6">
        <f t="shared" si="9"/>
        <v>-1.8267437798219983</v>
      </c>
      <c r="J138" s="6">
        <f t="shared" si="10"/>
        <v>1.5809121023419499</v>
      </c>
      <c r="K138" s="5">
        <f t="shared" si="11"/>
        <v>6</v>
      </c>
      <c r="L138" s="6">
        <f t="shared" si="12"/>
        <v>0.64540466315473277</v>
      </c>
    </row>
    <row r="139" spans="1:12">
      <c r="A139" t="str">
        <f t="shared" si="13"/>
        <v>cart</v>
      </c>
      <c r="B139" s="6">
        <v>-1.3909444410649718</v>
      </c>
      <c r="C139" s="6">
        <v>-4.3555744759619994</v>
      </c>
      <c r="D139" s="6">
        <v>-1.0189808885266711</v>
      </c>
      <c r="E139" s="6">
        <v>-0.83436138225442658</v>
      </c>
      <c r="F139" s="6">
        <v>-0.89965627301662088</v>
      </c>
      <c r="G139" s="6">
        <v>-1.7158678155590137</v>
      </c>
      <c r="I139" s="6">
        <f t="shared" si="9"/>
        <v>-1.7025642127306171</v>
      </c>
      <c r="J139" s="6">
        <f t="shared" si="10"/>
        <v>1.3417504090094088</v>
      </c>
      <c r="K139" s="5">
        <f t="shared" si="11"/>
        <v>6</v>
      </c>
      <c r="L139" s="6">
        <f t="shared" si="12"/>
        <v>0.54776731070728013</v>
      </c>
    </row>
    <row r="140" spans="1:12">
      <c r="A140" t="str">
        <f t="shared" si="13"/>
        <v>egr-1</v>
      </c>
      <c r="B140" s="6">
        <v>-2.3124111080215752</v>
      </c>
      <c r="C140" s="6">
        <v>-9.6177005667786926</v>
      </c>
      <c r="D140" s="6">
        <v>-1.5101333470820133</v>
      </c>
      <c r="E140" s="6">
        <v>-6.2792516089521255</v>
      </c>
      <c r="F140" s="6">
        <v>0.23324763108910462</v>
      </c>
      <c r="G140" s="6">
        <v>-0.82717301324184678</v>
      </c>
      <c r="I140" s="6">
        <f t="shared" si="9"/>
        <v>-3.3855703354978584</v>
      </c>
      <c r="J140" s="6">
        <f t="shared" si="10"/>
        <v>3.7821426067994719</v>
      </c>
      <c r="K140" s="5">
        <f t="shared" si="11"/>
        <v>6</v>
      </c>
      <c r="L140" s="6">
        <f t="shared" si="12"/>
        <v>1.5440532535164231</v>
      </c>
    </row>
    <row r="141" spans="1:12">
      <c r="A141" t="str">
        <f t="shared" si="13"/>
        <v>erk1</v>
      </c>
      <c r="B141" s="6">
        <v>-0.89123814950875768</v>
      </c>
      <c r="C141" s="6">
        <v>-3.2149207156779989</v>
      </c>
      <c r="D141" s="6">
        <v>-0.94993137231910463</v>
      </c>
      <c r="E141" s="6">
        <v>-5.1218292291317074</v>
      </c>
      <c r="F141" s="6">
        <v>0.91149664006954056</v>
      </c>
      <c r="G141" s="6">
        <v>-0.8640367851502645</v>
      </c>
      <c r="I141" s="6">
        <f t="shared" si="9"/>
        <v>-1.6884099352863824</v>
      </c>
      <c r="J141" s="6">
        <f t="shared" si="10"/>
        <v>2.132535671225575</v>
      </c>
      <c r="K141" s="5">
        <f t="shared" si="11"/>
        <v>6</v>
      </c>
      <c r="L141" s="6">
        <f t="shared" si="12"/>
        <v>0.8706040421310477</v>
      </c>
    </row>
    <row r="142" spans="1:12">
      <c r="A142" t="str">
        <f t="shared" si="13"/>
        <v>cfos</v>
      </c>
      <c r="B142" s="6">
        <v>-2.5006906344921518</v>
      </c>
      <c r="C142" s="6">
        <v>1.7941244572757493</v>
      </c>
      <c r="D142" s="6">
        <v>-0.35615451769786366</v>
      </c>
      <c r="E142" s="6">
        <v>-2.4911621255149043</v>
      </c>
      <c r="F142" s="6">
        <v>-1.6899948524957782</v>
      </c>
      <c r="G142" s="6">
        <v>-1.6903653546779414</v>
      </c>
      <c r="I142" s="6">
        <f t="shared" si="9"/>
        <v>-1.1557071712671483</v>
      </c>
      <c r="J142" s="6">
        <f t="shared" si="10"/>
        <v>1.6434435939913559</v>
      </c>
      <c r="K142" s="5">
        <f t="shared" si="11"/>
        <v>6</v>
      </c>
      <c r="L142" s="6">
        <f t="shared" si="12"/>
        <v>0.67093303772075807</v>
      </c>
    </row>
    <row r="143" spans="1:12">
      <c r="A143" t="str">
        <f t="shared" si="13"/>
        <v>npy</v>
      </c>
      <c r="B143" s="6">
        <v>1.1075963706774938</v>
      </c>
      <c r="C143" s="6">
        <v>-1.4326052084510204</v>
      </c>
      <c r="D143" s="6">
        <v>-8.0631005618300797</v>
      </c>
      <c r="E143" s="6">
        <v>3.0746052911443518</v>
      </c>
      <c r="F143" s="6">
        <v>2.812280401957997</v>
      </c>
      <c r="G143" s="6">
        <v>-1.459661522219124</v>
      </c>
      <c r="I143" s="6">
        <f t="shared" si="9"/>
        <v>-0.66014753812006377</v>
      </c>
      <c r="J143" s="6">
        <f t="shared" si="10"/>
        <v>4.1272431466126278</v>
      </c>
      <c r="K143" s="5">
        <f t="shared" si="11"/>
        <v>6</v>
      </c>
      <c r="L143" s="6">
        <f t="shared" si="12"/>
        <v>1.6849399589333003</v>
      </c>
    </row>
    <row r="144" spans="1:12">
      <c r="A144" t="str">
        <f t="shared" si="13"/>
        <v>agouti</v>
      </c>
      <c r="B144" s="6">
        <v>-4.8248683293307115</v>
      </c>
      <c r="C144" s="6">
        <v>-1.3600806107433017</v>
      </c>
      <c r="D144" s="6">
        <v>-6.7031944202141549</v>
      </c>
      <c r="E144" s="6">
        <v>-4.0315241711319834</v>
      </c>
      <c r="F144" s="6">
        <v>-1.9305020585963633</v>
      </c>
      <c r="G144" s="6">
        <v>-0.83670867248345326</v>
      </c>
      <c r="I144" s="6">
        <f t="shared" si="9"/>
        <v>-3.2811463770833282</v>
      </c>
      <c r="J144" s="6">
        <f t="shared" si="10"/>
        <v>2.2867691861874269</v>
      </c>
      <c r="K144" s="5">
        <f t="shared" si="11"/>
        <v>6</v>
      </c>
      <c r="L144" s="6">
        <f t="shared" si="12"/>
        <v>0.93356961094645641</v>
      </c>
    </row>
    <row r="145" spans="1:12">
      <c r="A145" t="str">
        <f t="shared" si="13"/>
        <v>citrsyn</v>
      </c>
      <c r="B145" s="6">
        <v>-4.2533371992926474</v>
      </c>
      <c r="C145" s="6">
        <v>-12.530097813840296</v>
      </c>
      <c r="D145" s="6">
        <v>-0.47895148390943937</v>
      </c>
      <c r="E145" s="6">
        <v>-1.7015343753400716</v>
      </c>
      <c r="F145" s="6">
        <v>-0.84852041363261044</v>
      </c>
      <c r="G145" s="6">
        <v>-1.3948845989824661</v>
      </c>
      <c r="I145" s="6">
        <f t="shared" si="9"/>
        <v>-3.5345543141662552</v>
      </c>
      <c r="J145" s="6">
        <f t="shared" si="10"/>
        <v>4.6027402066112098</v>
      </c>
      <c r="K145" s="5">
        <f t="shared" si="11"/>
        <v>6</v>
      </c>
      <c r="L145" s="6">
        <f t="shared" si="12"/>
        <v>1.8790608207983142</v>
      </c>
    </row>
    <row r="146" spans="1:12">
      <c r="A146" t="str">
        <f t="shared" si="13"/>
        <v>palld</v>
      </c>
      <c r="B146" s="6">
        <v>-1.3156920338934992</v>
      </c>
      <c r="C146" s="6">
        <v>-6.5642845685786391</v>
      </c>
      <c r="D146" s="6">
        <v>-5.6997079715265997</v>
      </c>
      <c r="E146" s="6">
        <v>-5.0646775632071099</v>
      </c>
      <c r="F146" s="6">
        <v>-0.15575028665983359</v>
      </c>
      <c r="G146" s="6">
        <v>-1.3320039993810346</v>
      </c>
      <c r="I146" s="6">
        <f t="shared" si="9"/>
        <v>-3.3553527372077858</v>
      </c>
      <c r="J146" s="6">
        <f t="shared" si="10"/>
        <v>2.7278800583934353</v>
      </c>
      <c r="K146" s="5">
        <f t="shared" si="11"/>
        <v>6</v>
      </c>
      <c r="L146" s="6">
        <f t="shared" si="12"/>
        <v>1.1136523704295829</v>
      </c>
    </row>
    <row r="147" spans="1:12">
      <c r="A147" t="str">
        <f t="shared" si="13"/>
        <v>crhbp</v>
      </c>
      <c r="B147" s="6">
        <v>-0.72228418563378094</v>
      </c>
      <c r="C147" s="6">
        <v>0.33404534707314382</v>
      </c>
      <c r="D147" s="6">
        <v>-3.2659698396633603</v>
      </c>
      <c r="E147" s="6">
        <v>-8.0849426498093848</v>
      </c>
      <c r="F147" s="6">
        <v>0.53844543553184976</v>
      </c>
      <c r="G147" s="6">
        <v>-0.69329922099296171</v>
      </c>
      <c r="I147" s="6">
        <f t="shared" si="9"/>
        <v>-1.9823341855824159</v>
      </c>
      <c r="J147" s="6">
        <f t="shared" si="10"/>
        <v>3.2820369205698379</v>
      </c>
      <c r="K147" s="5">
        <f t="shared" si="11"/>
        <v>6</v>
      </c>
      <c r="L147" s="6">
        <f t="shared" si="12"/>
        <v>1.3398859620619179</v>
      </c>
    </row>
    <row r="148" spans="1:12">
      <c r="A148" t="str">
        <f t="shared" si="13"/>
        <v>mr f3</v>
      </c>
      <c r="B148" s="6">
        <v>-2.5906603048917014</v>
      </c>
      <c r="C148" s="6">
        <v>-6.7899444695618856</v>
      </c>
      <c r="D148" s="6">
        <v>1.2284730394591123</v>
      </c>
      <c r="E148" s="6">
        <v>-0.7677706030154734</v>
      </c>
      <c r="F148" s="6">
        <v>0.91729876979827452</v>
      </c>
      <c r="G148" s="6">
        <v>-0.33178537414525777</v>
      </c>
      <c r="I148" s="6">
        <f t="shared" si="9"/>
        <v>-1.3890648237261551</v>
      </c>
      <c r="J148" s="6">
        <f t="shared" si="10"/>
        <v>2.9761719198694871</v>
      </c>
      <c r="K148" s="5">
        <f t="shared" si="11"/>
        <v>6</v>
      </c>
      <c r="L148" s="6">
        <f t="shared" si="12"/>
        <v>1.2150170984132713</v>
      </c>
    </row>
    <row r="149" spans="1:12">
      <c r="A149" t="str">
        <f t="shared" si="13"/>
        <v>mtor</v>
      </c>
      <c r="B149" s="6">
        <v>-0.99799900290828025</v>
      </c>
      <c r="C149" s="6">
        <v>-6.4801711836379656</v>
      </c>
      <c r="D149" s="6">
        <v>-8.8620429703419816</v>
      </c>
      <c r="E149" s="6">
        <v>-7.2915424422189501</v>
      </c>
      <c r="F149" s="6">
        <v>-2.4646964760634944</v>
      </c>
      <c r="G149" s="6">
        <v>3.140453623404019</v>
      </c>
      <c r="I149" s="6">
        <f t="shared" ref="I149:I204" si="14">AVERAGE(B149:G149)</f>
        <v>-3.8259997419611089</v>
      </c>
      <c r="J149" s="6">
        <f t="shared" ref="J149:J204" si="15">STDEV(B149:G149)</f>
        <v>4.5342816608781211</v>
      </c>
      <c r="K149" s="5">
        <f t="shared" ref="K149:K204" si="16">COUNT(B149:G149)</f>
        <v>6</v>
      </c>
      <c r="L149" s="6">
        <f t="shared" ref="L149:L204" si="17">J149/(SQRT(K149))</f>
        <v>1.8511127365351385</v>
      </c>
    </row>
    <row r="150" spans="1:12">
      <c r="A150" t="str">
        <f t="shared" si="13"/>
        <v>pyrkin</v>
      </c>
      <c r="B150" s="6">
        <v>-7.1998327559329063</v>
      </c>
      <c r="C150" s="6">
        <v>-6.8534951401840445</v>
      </c>
      <c r="D150" s="6">
        <v>-4.2918075216312799</v>
      </c>
      <c r="E150" s="6">
        <v>-2.2117844595152616</v>
      </c>
      <c r="F150" s="6">
        <v>-0.47464263629949455</v>
      </c>
      <c r="G150" s="6">
        <v>-4.2284447984060431</v>
      </c>
      <c r="I150" s="6">
        <f t="shared" si="14"/>
        <v>-4.2100012186615059</v>
      </c>
      <c r="J150" s="6">
        <f t="shared" si="15"/>
        <v>2.6030735343661378</v>
      </c>
      <c r="K150" s="5">
        <f t="shared" si="16"/>
        <v>6</v>
      </c>
      <c r="L150" s="6">
        <f t="shared" si="17"/>
        <v>1.0627003203567016</v>
      </c>
    </row>
    <row r="151" spans="1:12">
      <c r="A151" t="str">
        <f t="shared" si="13"/>
        <v>gapdh</v>
      </c>
      <c r="B151" s="6">
        <v>1.9501809193056425</v>
      </c>
      <c r="C151" s="6">
        <v>4.857221290630215</v>
      </c>
      <c r="D151" s="6">
        <v>-0.43526158528811565</v>
      </c>
      <c r="E151" s="6">
        <v>0.31523533075861127</v>
      </c>
      <c r="F151" s="6">
        <v>1.4902389683826582</v>
      </c>
      <c r="G151" s="6">
        <v>2.1174710269819319</v>
      </c>
      <c r="I151" s="6">
        <f t="shared" si="14"/>
        <v>1.7158476584618239</v>
      </c>
      <c r="J151" s="6">
        <f t="shared" si="15"/>
        <v>1.8288973101987906</v>
      </c>
      <c r="K151" s="5">
        <f t="shared" si="16"/>
        <v>6</v>
      </c>
      <c r="L151" s="6">
        <f t="shared" si="17"/>
        <v>0.74664420032261369</v>
      </c>
    </row>
    <row r="152" spans="1:12">
      <c r="A152" t="str">
        <f t="shared" si="13"/>
        <v>uro t f1</v>
      </c>
      <c r="B152" s="6">
        <v>-2.6564781014678394</v>
      </c>
      <c r="C152" s="6">
        <v>-6.7434559079861645</v>
      </c>
      <c r="D152" s="6">
        <v>-1.6903611938028138</v>
      </c>
      <c r="E152" s="6">
        <v>-0.77882218126537839</v>
      </c>
      <c r="F152" s="6">
        <v>-0.67708838271379179</v>
      </c>
      <c r="G152" s="6">
        <v>-0.46658148991721254</v>
      </c>
      <c r="I152" s="6">
        <f t="shared" si="14"/>
        <v>-2.1687978761921998</v>
      </c>
      <c r="J152" s="6">
        <f t="shared" si="15"/>
        <v>2.3853301675098013</v>
      </c>
      <c r="K152" s="5">
        <f t="shared" si="16"/>
        <v>6</v>
      </c>
      <c r="L152" s="6">
        <f t="shared" si="17"/>
        <v>0.97380696307775649</v>
      </c>
    </row>
    <row r="153" spans="1:12">
      <c r="A153" t="str">
        <f t="shared" si="13"/>
        <v>ckap5</v>
      </c>
      <c r="B153" s="6">
        <v>-1.9501809193056425</v>
      </c>
      <c r="C153" s="6">
        <v>-4.857221290630215</v>
      </c>
      <c r="D153" s="6">
        <v>0.43526158528811582</v>
      </c>
      <c r="E153" s="6">
        <v>-0.3152353307586111</v>
      </c>
      <c r="F153" s="6">
        <v>-1.490238968382658</v>
      </c>
      <c r="G153" s="6">
        <v>-2.1174710269819319</v>
      </c>
      <c r="I153" s="6">
        <f t="shared" si="14"/>
        <v>-1.7158476584618239</v>
      </c>
      <c r="J153" s="6">
        <f t="shared" si="15"/>
        <v>1.8288973101987906</v>
      </c>
      <c r="K153" s="5">
        <f t="shared" si="16"/>
        <v>6</v>
      </c>
      <c r="L153" s="6">
        <f t="shared" si="17"/>
        <v>0.74664420032261369</v>
      </c>
    </row>
    <row r="154" spans="1:12">
      <c r="A154" t="str">
        <f t="shared" si="13"/>
        <v>succdh</v>
      </c>
      <c r="B154" s="6">
        <v>-1.9296486771147998</v>
      </c>
      <c r="C154" s="6">
        <v>-3.7210365684817059</v>
      </c>
      <c r="D154" s="6">
        <v>0.94530783403960705</v>
      </c>
      <c r="E154" s="6">
        <v>0.57547926644531244</v>
      </c>
      <c r="F154" s="6">
        <v>-1.0059280811834141</v>
      </c>
      <c r="G154" s="6">
        <v>-1.607851405493947</v>
      </c>
      <c r="I154" s="6">
        <f t="shared" si="14"/>
        <v>-1.1239462719648246</v>
      </c>
      <c r="J154" s="6">
        <f t="shared" si="15"/>
        <v>1.7211616171269064</v>
      </c>
      <c r="K154" s="5">
        <f t="shared" si="16"/>
        <v>6</v>
      </c>
      <c r="L154" s="6">
        <f t="shared" si="17"/>
        <v>0.70266128780407755</v>
      </c>
    </row>
    <row r="155" spans="1:12">
      <c r="A155" t="str">
        <f t="shared" si="13"/>
        <v>pomc B</v>
      </c>
      <c r="B155" s="6">
        <v>-6.1578450945826626</v>
      </c>
      <c r="C155" s="6">
        <v>-10.702605289251832</v>
      </c>
      <c r="D155" s="6">
        <v>-4.5555792611448407</v>
      </c>
      <c r="E155" s="6">
        <v>-2.8964758987063832</v>
      </c>
      <c r="F155" s="6">
        <v>-1.9618754815928938</v>
      </c>
      <c r="G155" s="6">
        <v>-2.412595313592576</v>
      </c>
      <c r="I155" s="6">
        <f t="shared" si="14"/>
        <v>-4.7811627231451981</v>
      </c>
      <c r="J155" s="6">
        <f t="shared" si="15"/>
        <v>3.2899896919000207</v>
      </c>
      <c r="K155" s="5">
        <f t="shared" si="16"/>
        <v>6</v>
      </c>
      <c r="L155" s="6">
        <f t="shared" si="17"/>
        <v>1.3431326673619151</v>
      </c>
    </row>
    <row r="156" spans="1:12">
      <c r="A156" t="str">
        <f t="shared" si="13"/>
        <v>dopar2a</v>
      </c>
      <c r="B156" s="6">
        <v>-4.9704424365887254</v>
      </c>
      <c r="C156" s="6">
        <v>-7.9503920007711892</v>
      </c>
      <c r="D156" s="6">
        <v>-2.5795166583506033</v>
      </c>
      <c r="E156" s="6">
        <v>-2.9041803390885956</v>
      </c>
      <c r="F156" s="6">
        <v>-1.9373691593757281</v>
      </c>
      <c r="G156" s="6">
        <v>-3.0569157927219588</v>
      </c>
      <c r="I156" s="6">
        <f t="shared" si="14"/>
        <v>-3.8998027311494661</v>
      </c>
      <c r="J156" s="6">
        <f t="shared" si="15"/>
        <v>2.2293302126976937</v>
      </c>
      <c r="K156" s="5">
        <f t="shared" si="16"/>
        <v>6</v>
      </c>
      <c r="L156" s="6">
        <f t="shared" si="17"/>
        <v>0.91012024821327364</v>
      </c>
    </row>
    <row r="157" spans="1:12">
      <c r="A157" t="str">
        <f t="shared" si="13"/>
        <v>cck-b</v>
      </c>
      <c r="B157" s="6">
        <v>-2.8497097171446226</v>
      </c>
      <c r="C157" s="6">
        <v>1.202024687063953</v>
      </c>
      <c r="D157" s="6">
        <v>-0.90256602328876023</v>
      </c>
      <c r="E157" s="6">
        <v>-1.8362456870521007</v>
      </c>
      <c r="F157" s="6">
        <v>-1.2817404902461265</v>
      </c>
      <c r="G157" s="6">
        <v>-0.52754318570031167</v>
      </c>
      <c r="I157" s="6">
        <f t="shared" si="14"/>
        <v>-1.0326300693946615</v>
      </c>
      <c r="J157" s="6">
        <f t="shared" si="15"/>
        <v>1.3620090899637549</v>
      </c>
      <c r="K157" s="5">
        <f t="shared" si="16"/>
        <v>6</v>
      </c>
      <c r="L157" s="6">
        <f t="shared" si="17"/>
        <v>0.55603788257394482</v>
      </c>
    </row>
    <row r="158" spans="1:12">
      <c r="A158" t="str">
        <f t="shared" si="13"/>
        <v>tryhydr</v>
      </c>
      <c r="B158" s="6">
        <v>-1.5251077620973787</v>
      </c>
      <c r="C158" s="6">
        <v>-5.7845592361587963</v>
      </c>
      <c r="D158" s="6">
        <v>0.33452513485038654</v>
      </c>
      <c r="E158" s="6">
        <v>2.36292136620576</v>
      </c>
      <c r="F158" s="6">
        <v>-1.6661830572736447</v>
      </c>
      <c r="G158" s="6">
        <v>1.1950805756169605</v>
      </c>
      <c r="I158" s="6">
        <f t="shared" si="14"/>
        <v>-0.84722049647611886</v>
      </c>
      <c r="J158" s="6">
        <f t="shared" si="15"/>
        <v>2.8768062790540956</v>
      </c>
      <c r="K158" s="5">
        <f t="shared" si="16"/>
        <v>6</v>
      </c>
      <c r="L158" s="6">
        <f t="shared" si="17"/>
        <v>1.1744512454195415</v>
      </c>
    </row>
    <row r="159" spans="1:12">
      <c r="A159" t="str">
        <f t="shared" si="13"/>
        <v>opi d1b</v>
      </c>
      <c r="B159" s="6">
        <v>-2.6973294570755417</v>
      </c>
      <c r="C159" s="6">
        <v>-7.4315051429630454</v>
      </c>
      <c r="D159" s="6">
        <v>-2.3409241978438393</v>
      </c>
      <c r="E159" s="6">
        <v>-2.2188662698418065</v>
      </c>
      <c r="F159" s="6">
        <v>-1.8587643616224365</v>
      </c>
      <c r="G159" s="6">
        <v>-0.21302147645261499</v>
      </c>
      <c r="I159" s="6">
        <f t="shared" si="14"/>
        <v>-2.7934018176332138</v>
      </c>
      <c r="J159" s="6">
        <f t="shared" si="15"/>
        <v>2.4326105042244071</v>
      </c>
      <c r="K159" s="5">
        <f t="shared" si="16"/>
        <v>6</v>
      </c>
      <c r="L159" s="6">
        <f t="shared" si="17"/>
        <v>0.99310907971405005</v>
      </c>
    </row>
    <row r="160" spans="1:12">
      <c r="A160" t="str">
        <f t="shared" si="13"/>
        <v>opi d1a</v>
      </c>
      <c r="B160" s="6">
        <v>-1.9731886188693095</v>
      </c>
      <c r="C160" s="6">
        <v>-11.917530905423648</v>
      </c>
      <c r="D160" s="6">
        <v>-4.556446527424308</v>
      </c>
      <c r="E160" s="6">
        <v>-4.2772697863840472</v>
      </c>
      <c r="F160" s="6">
        <v>0.84705699590421712</v>
      </c>
      <c r="G160" s="6">
        <v>-3.3467320051246682E-2</v>
      </c>
      <c r="I160" s="6">
        <f t="shared" si="14"/>
        <v>-3.6518076937080575</v>
      </c>
      <c r="J160" s="6">
        <f t="shared" si="15"/>
        <v>4.5974272591314271</v>
      </c>
      <c r="K160" s="5">
        <f t="shared" si="16"/>
        <v>6</v>
      </c>
      <c r="L160" s="6">
        <f t="shared" si="17"/>
        <v>1.8768918190723687</v>
      </c>
    </row>
    <row r="161" spans="1:12">
      <c r="A161" t="str">
        <f t="shared" si="13"/>
        <v>cck</v>
      </c>
      <c r="B161" s="6">
        <v>-1.6435212980353078</v>
      </c>
      <c r="C161" s="6">
        <v>-9.5556884680462968</v>
      </c>
      <c r="D161" s="6">
        <v>1.7043968445373896</v>
      </c>
      <c r="E161" s="6">
        <v>0.36138568134306082</v>
      </c>
      <c r="F161" s="6">
        <v>1.1422086984105224</v>
      </c>
      <c r="G161" s="6">
        <v>6.3645792427762679E-2</v>
      </c>
      <c r="I161" s="6">
        <f t="shared" si="14"/>
        <v>-1.3212621248938115</v>
      </c>
      <c r="J161" s="6">
        <f t="shared" si="15"/>
        <v>4.19242656349142</v>
      </c>
      <c r="K161" s="5">
        <f t="shared" si="16"/>
        <v>6</v>
      </c>
      <c r="L161" s="6">
        <f t="shared" si="17"/>
        <v>1.7115509774406603</v>
      </c>
    </row>
    <row r="162" spans="1:12">
      <c r="A162" t="str">
        <f t="shared" si="13"/>
        <v>eiFa</v>
      </c>
      <c r="B162" s="6">
        <v>-0.43564624786357081</v>
      </c>
      <c r="C162" s="6">
        <v>-4.5754953446147297</v>
      </c>
      <c r="D162" s="6">
        <v>1.2652414642405312</v>
      </c>
      <c r="E162" s="6">
        <v>-0.10813312537531986</v>
      </c>
      <c r="F162" s="6">
        <v>0.59775823604720801</v>
      </c>
      <c r="G162" s="6">
        <v>-0.17294357019671422</v>
      </c>
      <c r="I162" s="6">
        <f t="shared" si="14"/>
        <v>-0.57153643129376597</v>
      </c>
      <c r="J162" s="6">
        <f t="shared" si="15"/>
        <v>2.0574146432337943</v>
      </c>
      <c r="K162" s="5">
        <f t="shared" si="16"/>
        <v>6</v>
      </c>
      <c r="L162" s="6">
        <f t="shared" si="17"/>
        <v>0.83993601087551528</v>
      </c>
    </row>
    <row r="163" spans="1:12">
      <c r="A163" t="str">
        <f t="shared" si="13"/>
        <v>tyrhydr1</v>
      </c>
      <c r="B163" s="6">
        <v>-2.1231851316778445</v>
      </c>
      <c r="C163" s="6">
        <v>-3.9906914223235312</v>
      </c>
      <c r="D163" s="6">
        <v>0.60661316277048549</v>
      </c>
      <c r="E163" s="6">
        <v>0.6884475896863711</v>
      </c>
      <c r="F163" s="6">
        <v>-1.0634339738931791</v>
      </c>
      <c r="G163" s="6">
        <v>-2.1860116715441218</v>
      </c>
      <c r="I163" s="6">
        <f t="shared" si="14"/>
        <v>-1.3447102411636367</v>
      </c>
      <c r="J163" s="6">
        <f t="shared" si="15"/>
        <v>1.807514193216254</v>
      </c>
      <c r="K163" s="5">
        <f t="shared" si="16"/>
        <v>6</v>
      </c>
      <c r="L163" s="6">
        <f t="shared" si="17"/>
        <v>0.73791457936970428</v>
      </c>
    </row>
    <row r="164" spans="1:12">
      <c r="A164" t="str">
        <f t="shared" si="13"/>
        <v>isor1</v>
      </c>
      <c r="B164" s="6">
        <v>-3.3711544979216361</v>
      </c>
      <c r="C164" s="6">
        <v>-18.629434756221524</v>
      </c>
      <c r="D164" s="6">
        <v>-0.57497412497915468</v>
      </c>
      <c r="E164" s="6">
        <v>-0.62292941288186143</v>
      </c>
      <c r="F164" s="6">
        <v>-0.25632660418390912</v>
      </c>
      <c r="G164" s="6">
        <v>-0.96865094364541227</v>
      </c>
      <c r="I164" s="6">
        <f t="shared" si="14"/>
        <v>-4.0705783899722494</v>
      </c>
      <c r="J164" s="6">
        <f t="shared" si="15"/>
        <v>7.2211563573735731</v>
      </c>
      <c r="K164" s="5">
        <f t="shared" si="16"/>
        <v>6</v>
      </c>
      <c r="L164" s="6">
        <f t="shared" si="17"/>
        <v>2.9480247380700177</v>
      </c>
    </row>
    <row r="165" spans="1:12">
      <c r="A165" t="str">
        <f t="shared" si="13"/>
        <v>dopar3</v>
      </c>
      <c r="B165" s="6">
        <v>-0.97449139521356343</v>
      </c>
      <c r="C165" s="6">
        <v>-10.402035298416374</v>
      </c>
      <c r="D165" s="6">
        <v>-1.769614912057208</v>
      </c>
      <c r="E165" s="6">
        <v>-4.2973725311653475</v>
      </c>
      <c r="F165" s="6">
        <v>-0.89469913616479047</v>
      </c>
      <c r="G165" s="6">
        <v>-1.2529659816278946</v>
      </c>
      <c r="I165" s="6">
        <f t="shared" si="14"/>
        <v>-3.2651965424408629</v>
      </c>
      <c r="J165" s="6">
        <f t="shared" si="15"/>
        <v>3.7189320770403813</v>
      </c>
      <c r="K165" s="5">
        <f t="shared" si="16"/>
        <v>6</v>
      </c>
      <c r="L165" s="6">
        <f t="shared" si="17"/>
        <v>1.5182476628029591</v>
      </c>
    </row>
    <row r="166" spans="1:12">
      <c r="A166" t="s">
        <v>15</v>
      </c>
      <c r="B166" s="6">
        <v>-12.55091991172857</v>
      </c>
      <c r="C166" s="6">
        <v>-8.1479322820836888</v>
      </c>
      <c r="D166" s="6">
        <v>-4.797984163881222</v>
      </c>
      <c r="E166" s="6">
        <v>-1.8093820702518904</v>
      </c>
      <c r="F166" s="6">
        <v>-3.4942999673198982</v>
      </c>
      <c r="G166" s="6">
        <v>-2.3513381424573678</v>
      </c>
      <c r="I166" s="6">
        <f t="shared" si="14"/>
        <v>-5.5253094229537716</v>
      </c>
      <c r="J166" s="6">
        <f t="shared" si="15"/>
        <v>4.1176100986505855</v>
      </c>
      <c r="K166" s="5">
        <f t="shared" si="16"/>
        <v>6</v>
      </c>
      <c r="L166" s="6">
        <f t="shared" si="17"/>
        <v>1.6810072835708401</v>
      </c>
    </row>
    <row r="167" spans="1:12">
      <c r="A167" t="s">
        <v>16</v>
      </c>
      <c r="B167" s="6">
        <v>-3.2144736114791503</v>
      </c>
      <c r="C167" s="6">
        <v>-4.935619186480019</v>
      </c>
      <c r="D167" s="6">
        <v>-4.7551131047739021</v>
      </c>
      <c r="E167" s="6">
        <v>1.3571302685524553</v>
      </c>
      <c r="F167" s="6">
        <v>2.4423267605988142</v>
      </c>
      <c r="G167" s="6">
        <v>-4.7982478430849609</v>
      </c>
      <c r="I167" s="6">
        <f t="shared" si="14"/>
        <v>-2.3173327861111273</v>
      </c>
      <c r="J167" s="6">
        <f t="shared" si="15"/>
        <v>3.3440704381801671</v>
      </c>
      <c r="K167" s="5">
        <f t="shared" si="16"/>
        <v>6</v>
      </c>
      <c r="L167" s="6">
        <f t="shared" si="17"/>
        <v>1.3652110395777948</v>
      </c>
    </row>
    <row r="168" spans="1:12">
      <c r="A168" t="s">
        <v>17</v>
      </c>
      <c r="B168" s="6">
        <v>-3.9643766501526221</v>
      </c>
      <c r="C168" s="6">
        <v>-3.9677330225715148</v>
      </c>
      <c r="D168" s="6">
        <v>-1.433586663335271</v>
      </c>
      <c r="E168" s="6">
        <v>-2.1194577785820825</v>
      </c>
      <c r="F168" s="6">
        <v>0.21142409144477731</v>
      </c>
      <c r="G168" s="6">
        <v>-0.68844604645640994</v>
      </c>
      <c r="I168" s="6">
        <f t="shared" si="14"/>
        <v>-1.9936960116088536</v>
      </c>
      <c r="J168" s="6">
        <f t="shared" si="15"/>
        <v>1.7132527510124755</v>
      </c>
      <c r="K168" s="5">
        <f t="shared" si="16"/>
        <v>6</v>
      </c>
      <c r="L168" s="6">
        <f t="shared" si="17"/>
        <v>0.69943250673335355</v>
      </c>
    </row>
    <row r="169" spans="1:12">
      <c r="A169" t="s">
        <v>18</v>
      </c>
      <c r="B169" s="6">
        <v>-1.9564485340200097</v>
      </c>
      <c r="C169" s="6">
        <v>-3.5338117425293269</v>
      </c>
      <c r="D169" s="6">
        <v>-2.5874647386807457</v>
      </c>
      <c r="E169" s="6">
        <v>-7.6677475671709665</v>
      </c>
      <c r="F169" s="6">
        <v>2.9622265867627018</v>
      </c>
      <c r="G169" s="6">
        <v>-7.4188096306164228E-2</v>
      </c>
      <c r="I169" s="6">
        <f t="shared" si="14"/>
        <v>-2.1429056819907522</v>
      </c>
      <c r="J169" s="6">
        <f t="shared" si="15"/>
        <v>3.5505736009604854</v>
      </c>
      <c r="K169" s="5">
        <f t="shared" si="16"/>
        <v>6</v>
      </c>
      <c r="L169" s="6">
        <f t="shared" si="17"/>
        <v>1.4495156027582403</v>
      </c>
    </row>
    <row r="170" spans="1:12">
      <c r="A170" t="s">
        <v>19</v>
      </c>
      <c r="B170" s="6">
        <v>-2.608208272256789</v>
      </c>
      <c r="C170" s="6">
        <v>-2.3623357619473784</v>
      </c>
      <c r="D170" s="6">
        <v>-2.55187638170236</v>
      </c>
      <c r="E170" s="6">
        <v>1.5036158644292852</v>
      </c>
      <c r="F170" s="6">
        <v>1.5055823306011207</v>
      </c>
      <c r="G170" s="6">
        <v>1.1280459834567684</v>
      </c>
      <c r="I170" s="6">
        <f t="shared" si="14"/>
        <v>-0.56419603956989217</v>
      </c>
      <c r="J170" s="6">
        <f t="shared" si="15"/>
        <v>2.1347448206992397</v>
      </c>
      <c r="K170" s="5">
        <f t="shared" si="16"/>
        <v>6</v>
      </c>
      <c r="L170" s="6">
        <f t="shared" si="17"/>
        <v>0.87150592362705048</v>
      </c>
    </row>
    <row r="171" spans="1:12">
      <c r="A171" t="s">
        <v>20</v>
      </c>
      <c r="B171" s="6">
        <v>2.38727001498515</v>
      </c>
      <c r="C171" s="6">
        <v>1.062936945592964</v>
      </c>
      <c r="D171" s="6">
        <v>-9.4360964745596227</v>
      </c>
      <c r="E171" s="6">
        <v>-2.0385876448064457</v>
      </c>
      <c r="F171" s="6">
        <v>6.3765882720168889</v>
      </c>
      <c r="G171" s="6">
        <v>4.7311628771889875</v>
      </c>
      <c r="I171" s="6">
        <f t="shared" si="14"/>
        <v>0.51387899840298701</v>
      </c>
      <c r="J171" s="6">
        <f t="shared" si="15"/>
        <v>5.6830449540510291</v>
      </c>
      <c r="K171" s="5">
        <f t="shared" si="16"/>
        <v>6</v>
      </c>
      <c r="L171" s="6">
        <f t="shared" si="17"/>
        <v>2.320093387120616</v>
      </c>
    </row>
    <row r="172" spans="1:12">
      <c r="B172" s="7"/>
      <c r="C172" s="7"/>
      <c r="D172" s="7"/>
      <c r="E172" s="7"/>
      <c r="F172" s="7"/>
      <c r="G172" s="7"/>
      <c r="I172" s="6"/>
      <c r="J172" s="6"/>
      <c r="K172" s="5"/>
      <c r="L172" s="6"/>
    </row>
    <row r="173" spans="1:12">
      <c r="B173" s="7"/>
      <c r="C173" s="7"/>
      <c r="D173" s="7"/>
      <c r="E173" s="7"/>
      <c r="F173" s="7"/>
      <c r="G173" s="7"/>
      <c r="I173" s="6"/>
      <c r="J173" s="6"/>
      <c r="K173" s="5"/>
      <c r="L173" s="6"/>
    </row>
    <row r="174" spans="1:12">
      <c r="B174" s="7"/>
      <c r="C174" s="7"/>
      <c r="D174" s="7"/>
      <c r="E174" s="7"/>
      <c r="F174" s="7"/>
      <c r="G174" s="7"/>
      <c r="I174" s="6"/>
      <c r="J174" s="6"/>
      <c r="K174" s="5"/>
      <c r="L174" s="6"/>
    </row>
    <row r="175" spans="1:12">
      <c r="A175" t="s">
        <v>27</v>
      </c>
      <c r="B175" s="7"/>
      <c r="C175" s="7"/>
      <c r="D175" s="7"/>
      <c r="E175" s="7"/>
      <c r="F175" s="7"/>
      <c r="G175" s="7"/>
      <c r="I175" s="6"/>
      <c r="J175" s="6"/>
      <c r="K175" s="5"/>
      <c r="L175" s="6"/>
    </row>
    <row r="176" spans="1:12">
      <c r="A176" s="1" t="s">
        <v>3</v>
      </c>
      <c r="B176" s="7"/>
      <c r="C176" s="7"/>
      <c r="D176" s="7"/>
      <c r="E176" s="7"/>
      <c r="F176" s="7"/>
      <c r="G176" s="7"/>
      <c r="I176" s="6"/>
      <c r="J176" s="6"/>
      <c r="K176" s="5"/>
      <c r="L176" s="6"/>
    </row>
    <row r="177" spans="1:12">
      <c r="A177" s="1" t="s">
        <v>1029</v>
      </c>
      <c r="B177" s="2" t="s">
        <v>4</v>
      </c>
      <c r="C177" s="2" t="s">
        <v>5</v>
      </c>
      <c r="D177" s="2" t="s">
        <v>6</v>
      </c>
      <c r="E177" s="2" t="s">
        <v>7</v>
      </c>
      <c r="F177" s="2" t="s">
        <v>8</v>
      </c>
      <c r="G177" s="2" t="s">
        <v>9</v>
      </c>
      <c r="I177" s="2" t="s">
        <v>11</v>
      </c>
      <c r="J177" s="3" t="s">
        <v>12</v>
      </c>
      <c r="K177" s="3" t="s">
        <v>13</v>
      </c>
      <c r="L177" s="3" t="s">
        <v>14</v>
      </c>
    </row>
    <row r="178" spans="1:12">
      <c r="A178" t="str">
        <f t="shared" ref="A178:A210" si="18">A133</f>
        <v>crf R2</v>
      </c>
      <c r="B178" s="7">
        <v>-0.69310696532889471</v>
      </c>
      <c r="C178" s="7">
        <v>-2.5759788584518333</v>
      </c>
      <c r="D178" s="7">
        <v>0.24572438094788537</v>
      </c>
      <c r="E178" s="7">
        <v>-0.79793457166598769</v>
      </c>
      <c r="F178" s="7">
        <v>3.1664137259525473</v>
      </c>
      <c r="G178" s="7">
        <v>0.65488228854629693</v>
      </c>
      <c r="I178" s="6">
        <f t="shared" si="14"/>
        <v>2.3129646346357427E-15</v>
      </c>
      <c r="J178" s="6">
        <f t="shared" si="15"/>
        <v>1.9114492455925987</v>
      </c>
      <c r="K178" s="5">
        <f t="shared" si="16"/>
        <v>6</v>
      </c>
      <c r="L178" s="6">
        <f t="shared" si="17"/>
        <v>0.78034588682161909</v>
      </c>
    </row>
    <row r="179" spans="1:12">
      <c r="A179" t="str">
        <f t="shared" si="18"/>
        <v>5ht R</v>
      </c>
      <c r="B179" s="7">
        <v>1.2497218754496646</v>
      </c>
      <c r="C179" s="7">
        <v>-4.9144037936395586</v>
      </c>
      <c r="D179" s="7">
        <v>-2.615733181972931</v>
      </c>
      <c r="E179" s="7">
        <v>2.4513224626018304</v>
      </c>
      <c r="F179" s="7">
        <v>3.1703120374836282</v>
      </c>
      <c r="G179" s="7">
        <v>0.65878060007737727</v>
      </c>
      <c r="I179" s="6">
        <f t="shared" si="14"/>
        <v>1.7763568394002505E-15</v>
      </c>
      <c r="J179" s="6">
        <f t="shared" si="15"/>
        <v>3.1320626303411863</v>
      </c>
      <c r="K179" s="5">
        <f t="shared" si="16"/>
        <v>6</v>
      </c>
      <c r="L179" s="6">
        <f t="shared" si="17"/>
        <v>1.2786592144625395</v>
      </c>
    </row>
    <row r="180" spans="1:12">
      <c r="A180" t="str">
        <f t="shared" si="18"/>
        <v xml:space="preserve">iso </v>
      </c>
      <c r="B180" s="7">
        <v>-9.3489141306801677</v>
      </c>
      <c r="C180" s="7">
        <v>-2.4035704956415938</v>
      </c>
      <c r="D180" s="7">
        <v>-0.95613041485220973</v>
      </c>
      <c r="E180" s="7">
        <v>8.814713966607588</v>
      </c>
      <c r="F180" s="7">
        <v>3.2027162559863145</v>
      </c>
      <c r="G180" s="7">
        <v>0.69118481858006364</v>
      </c>
      <c r="I180" s="6">
        <f t="shared" si="14"/>
        <v>-7.9565983431469555E-16</v>
      </c>
      <c r="J180" s="6">
        <f t="shared" si="15"/>
        <v>6.0419838149974714</v>
      </c>
      <c r="K180" s="5">
        <f t="shared" si="16"/>
        <v>6</v>
      </c>
      <c r="L180" s="6">
        <f t="shared" si="17"/>
        <v>2.4666295634830471</v>
      </c>
    </row>
    <row r="181" spans="1:12">
      <c r="A181" t="str">
        <f t="shared" si="18"/>
        <v>crf R1</v>
      </c>
      <c r="B181" s="7">
        <v>-4.09991325898665E-3</v>
      </c>
      <c r="C181" s="7">
        <v>-3.7077308076318074</v>
      </c>
      <c r="D181" s="7">
        <v>-0.34982869497255692</v>
      </c>
      <c r="E181" s="7">
        <v>0.23895915401964976</v>
      </c>
      <c r="F181" s="7">
        <v>3.1671158496249805</v>
      </c>
      <c r="G181" s="7">
        <v>0.65558441221872965</v>
      </c>
      <c r="I181" s="6">
        <f t="shared" si="14"/>
        <v>1.4247862149356176E-15</v>
      </c>
      <c r="J181" s="6">
        <f t="shared" si="15"/>
        <v>2.2084917872048639</v>
      </c>
      <c r="K181" s="5">
        <f t="shared" si="16"/>
        <v>6</v>
      </c>
      <c r="L181" s="6">
        <f t="shared" si="17"/>
        <v>0.90161299662986738</v>
      </c>
    </row>
    <row r="182" spans="1:12">
      <c r="A182" t="str">
        <f t="shared" si="18"/>
        <v>nr3c1</v>
      </c>
      <c r="B182" s="7">
        <v>-9.6974033627767557</v>
      </c>
      <c r="C182" s="7">
        <v>-1.1255314905405072</v>
      </c>
      <c r="D182" s="7">
        <v>-1.6767047940265996</v>
      </c>
      <c r="E182" s="7">
        <v>3.0214313170758409</v>
      </c>
      <c r="F182" s="7">
        <v>5.0604578932030027</v>
      </c>
      <c r="G182" s="7">
        <v>4.4177504370650276</v>
      </c>
      <c r="I182" s="6">
        <f t="shared" si="14"/>
        <v>1.4802973661668755E-15</v>
      </c>
      <c r="J182" s="6">
        <f t="shared" si="15"/>
        <v>5.5203549215567564</v>
      </c>
      <c r="K182" s="5">
        <f t="shared" si="16"/>
        <v>6</v>
      </c>
      <c r="L182" s="6">
        <f t="shared" si="17"/>
        <v>2.2536754594793185</v>
      </c>
    </row>
    <row r="183" spans="1:12">
      <c r="A183" t="str">
        <f t="shared" si="18"/>
        <v>pomca</v>
      </c>
      <c r="B183" s="7">
        <v>-1.5063234185123339E-3</v>
      </c>
      <c r="C183" s="7">
        <v>0.59504021324711431</v>
      </c>
      <c r="D183" s="7">
        <v>3.349789916147206</v>
      </c>
      <c r="E183" s="7">
        <v>-4.5090435669949196</v>
      </c>
      <c r="F183" s="7">
        <v>3.1697094394654548</v>
      </c>
      <c r="G183" s="7">
        <v>-2.6039896784463243</v>
      </c>
      <c r="I183" s="6">
        <f t="shared" si="14"/>
        <v>3.1826393372587822E-15</v>
      </c>
      <c r="J183" s="6">
        <f t="shared" si="15"/>
        <v>3.1220013347807072</v>
      </c>
      <c r="K183" s="5">
        <f t="shared" si="16"/>
        <v>6</v>
      </c>
      <c r="L183" s="6">
        <f t="shared" si="17"/>
        <v>1.2745517077501223</v>
      </c>
    </row>
    <row r="184" spans="1:12">
      <c r="A184" t="str">
        <f t="shared" si="18"/>
        <v>cart</v>
      </c>
      <c r="B184" s="7">
        <v>-9.0154540563372887</v>
      </c>
      <c r="C184" s="7">
        <v>-1.2985342744727433</v>
      </c>
      <c r="D184" s="7">
        <v>-1.8234611196448511</v>
      </c>
      <c r="E184" s="7">
        <v>3.9008002293610775</v>
      </c>
      <c r="F184" s="7">
        <v>4.3230946375162675</v>
      </c>
      <c r="G184" s="7">
        <v>3.9135545835775511</v>
      </c>
      <c r="I184" s="6">
        <f t="shared" si="14"/>
        <v>2.3684757858670005E-15</v>
      </c>
      <c r="J184" s="6">
        <f t="shared" si="15"/>
        <v>5.205975657102357</v>
      </c>
      <c r="K184" s="5">
        <f t="shared" si="16"/>
        <v>6</v>
      </c>
      <c r="L184" s="6">
        <f t="shared" si="17"/>
        <v>2.1253306622085235</v>
      </c>
    </row>
    <row r="185" spans="1:12">
      <c r="A185" t="str">
        <f t="shared" si="18"/>
        <v>egr-1</v>
      </c>
      <c r="B185" s="7">
        <v>0.33332614772420815</v>
      </c>
      <c r="C185" s="7">
        <v>-8.2129061241846912</v>
      </c>
      <c r="D185" s="7">
        <v>-4.0672535047824709</v>
      </c>
      <c r="E185" s="7">
        <v>3.4218718797827452</v>
      </c>
      <c r="F185" s="7">
        <v>4.0113185980428527</v>
      </c>
      <c r="G185" s="7">
        <v>4.5136430034173669</v>
      </c>
      <c r="I185" s="6">
        <f t="shared" si="14"/>
        <v>1.7763568394002505E-15</v>
      </c>
      <c r="J185" s="6">
        <f t="shared" si="15"/>
        <v>5.1435073950864165</v>
      </c>
      <c r="K185" s="5">
        <f t="shared" si="16"/>
        <v>6</v>
      </c>
      <c r="L185" s="6">
        <f t="shared" si="17"/>
        <v>2.099828101032267</v>
      </c>
    </row>
    <row r="186" spans="1:12">
      <c r="A186" t="str">
        <f t="shared" si="18"/>
        <v>erk1</v>
      </c>
      <c r="B186" s="7">
        <v>-4.3209459483683176E-3</v>
      </c>
      <c r="C186" s="7">
        <v>-1.6182513190247565</v>
      </c>
      <c r="D186" s="7">
        <v>-1.3147202861284186</v>
      </c>
      <c r="E186" s="7">
        <v>0.86927839642318827</v>
      </c>
      <c r="F186" s="7">
        <v>1.1859113663328156</v>
      </c>
      <c r="G186" s="7">
        <v>0.88210278834555145</v>
      </c>
      <c r="I186" s="6">
        <f t="shared" si="14"/>
        <v>1.96139401017111E-15</v>
      </c>
      <c r="J186" s="6">
        <f t="shared" si="15"/>
        <v>1.2072598279864426</v>
      </c>
      <c r="K186" s="5">
        <f t="shared" si="16"/>
        <v>6</v>
      </c>
      <c r="L186" s="6">
        <f t="shared" si="17"/>
        <v>0.49286176092116257</v>
      </c>
    </row>
    <row r="187" spans="1:12">
      <c r="A187" t="str">
        <f t="shared" si="18"/>
        <v>cfos</v>
      </c>
      <c r="B187" s="7">
        <v>-1.6063204151460538E-4</v>
      </c>
      <c r="C187" s="7">
        <v>3.7069245342784947</v>
      </c>
      <c r="D187" s="7">
        <v>-3.2612827077300302</v>
      </c>
      <c r="E187" s="7">
        <v>-0.91310539904481347</v>
      </c>
      <c r="F187" s="7">
        <v>0.46443007796557922</v>
      </c>
      <c r="G187" s="7">
        <v>3.19412657230162E-3</v>
      </c>
      <c r="I187" s="6">
        <f t="shared" si="14"/>
        <v>2.9152750815238568E-15</v>
      </c>
      <c r="J187" s="6">
        <f t="shared" si="15"/>
        <v>2.2550707925874907</v>
      </c>
      <c r="K187" s="5">
        <f t="shared" si="16"/>
        <v>6</v>
      </c>
      <c r="L187" s="6">
        <f t="shared" si="17"/>
        <v>0.92062879594883174</v>
      </c>
    </row>
    <row r="188" spans="1:12">
      <c r="A188" t="str">
        <f t="shared" si="18"/>
        <v>npy</v>
      </c>
      <c r="B188" s="7">
        <v>9.275678762702827E-4</v>
      </c>
      <c r="C188" s="7">
        <v>-4.7852213854027443</v>
      </c>
      <c r="D188" s="7">
        <v>-1.2756478124622019</v>
      </c>
      <c r="E188" s="7">
        <v>1.7905263671288798</v>
      </c>
      <c r="F188" s="7">
        <v>1.7266974894842109</v>
      </c>
      <c r="G188" s="7">
        <v>2.5427177733755886</v>
      </c>
      <c r="I188" s="6">
        <f t="shared" si="14"/>
        <v>6.6613381477509392E-16</v>
      </c>
      <c r="J188" s="6">
        <f t="shared" si="15"/>
        <v>2.7268481613669824</v>
      </c>
      <c r="K188" s="5">
        <f t="shared" si="16"/>
        <v>6</v>
      </c>
      <c r="L188" s="6">
        <f t="shared" si="17"/>
        <v>1.1132311002325987</v>
      </c>
    </row>
    <row r="189" spans="1:12">
      <c r="A189" t="str">
        <f t="shared" si="18"/>
        <v>agouti</v>
      </c>
      <c r="B189" s="7">
        <v>-5.5043052145193281</v>
      </c>
      <c r="C189" s="7">
        <v>1.9477182481716371</v>
      </c>
      <c r="D189" s="7">
        <v>0.86839585825954868</v>
      </c>
      <c r="E189" s="7">
        <v>-0.76220228979762583</v>
      </c>
      <c r="F189" s="7">
        <v>2.3060615108225502</v>
      </c>
      <c r="G189" s="7">
        <v>1.1443318870632173</v>
      </c>
      <c r="I189" s="6">
        <f t="shared" si="14"/>
        <v>0</v>
      </c>
      <c r="J189" s="6">
        <f t="shared" si="15"/>
        <v>2.9001193466996282</v>
      </c>
      <c r="K189" s="5">
        <f t="shared" si="16"/>
        <v>6</v>
      </c>
      <c r="L189" s="6">
        <f t="shared" si="17"/>
        <v>1.1839687654312985</v>
      </c>
    </row>
    <row r="190" spans="1:12">
      <c r="A190" t="str">
        <f t="shared" si="18"/>
        <v>citrsyn</v>
      </c>
      <c r="B190" s="7">
        <v>-3.6053075603647566E-3</v>
      </c>
      <c r="C190" s="7">
        <v>-1.260922657924584</v>
      </c>
      <c r="D190" s="7">
        <v>-2.8089295435829205</v>
      </c>
      <c r="E190" s="7">
        <v>0.9199723905506022</v>
      </c>
      <c r="F190" s="7">
        <v>1.0923374463679634</v>
      </c>
      <c r="G190" s="7">
        <v>2.0611476721493065</v>
      </c>
      <c r="I190" s="6">
        <f t="shared" si="14"/>
        <v>0</v>
      </c>
      <c r="J190" s="6">
        <f t="shared" si="15"/>
        <v>1.7758324330207922</v>
      </c>
      <c r="K190" s="5">
        <f t="shared" si="16"/>
        <v>6</v>
      </c>
      <c r="L190" s="6">
        <f t="shared" si="17"/>
        <v>0.72498055493102098</v>
      </c>
    </row>
    <row r="191" spans="1:12">
      <c r="A191" t="str">
        <f t="shared" si="18"/>
        <v>palld</v>
      </c>
      <c r="B191" s="7">
        <v>-3.4747679395090318</v>
      </c>
      <c r="C191" s="7">
        <v>-3.6394117963184462</v>
      </c>
      <c r="D191" s="7">
        <v>-0.2490059199350971</v>
      </c>
      <c r="E191" s="7">
        <v>-6.7834553588220964E-2</v>
      </c>
      <c r="F191" s="7">
        <v>3.0771649935305341</v>
      </c>
      <c r="G191" s="7">
        <v>4.3538552158202766</v>
      </c>
      <c r="I191" s="6">
        <f t="shared" si="14"/>
        <v>2.3684757858670005E-15</v>
      </c>
      <c r="J191" s="6">
        <f t="shared" si="15"/>
        <v>3.2805772531425053</v>
      </c>
      <c r="K191" s="5">
        <f t="shared" si="16"/>
        <v>6</v>
      </c>
      <c r="L191" s="6">
        <f t="shared" si="17"/>
        <v>1.3392900553300635</v>
      </c>
    </row>
    <row r="192" spans="1:12">
      <c r="A192" t="str">
        <f t="shared" si="18"/>
        <v>crhbp</v>
      </c>
      <c r="B192" s="7">
        <v>-4.3350654537215467</v>
      </c>
      <c r="C192" s="7">
        <v>0.59262285067034626</v>
      </c>
      <c r="D192" s="7">
        <v>-0.11851797093326476</v>
      </c>
      <c r="E192" s="7">
        <v>0.34504721064968258</v>
      </c>
      <c r="F192" s="7">
        <v>1.7100268983072544</v>
      </c>
      <c r="G192" s="7">
        <v>1.8058864650275384</v>
      </c>
      <c r="I192" s="6">
        <f t="shared" si="14"/>
        <v>1.7023419710919068E-15</v>
      </c>
      <c r="J192" s="6">
        <f t="shared" si="15"/>
        <v>2.2566575431687412</v>
      </c>
      <c r="K192" s="5">
        <f t="shared" si="16"/>
        <v>6</v>
      </c>
      <c r="L192" s="6">
        <f t="shared" si="17"/>
        <v>0.92127658416101987</v>
      </c>
    </row>
    <row r="193" spans="1:12">
      <c r="A193" t="str">
        <f t="shared" si="18"/>
        <v>mr f3</v>
      </c>
      <c r="B193" s="7">
        <v>-6.4511170265814646E-3</v>
      </c>
      <c r="C193" s="7">
        <v>-5.1613972823053285</v>
      </c>
      <c r="D193" s="7">
        <v>-2.8683338790362329</v>
      </c>
      <c r="E193" s="7">
        <v>2.3169690279233506</v>
      </c>
      <c r="F193" s="7">
        <v>2.7364797826897433</v>
      </c>
      <c r="G193" s="7">
        <v>2.9827334677550446</v>
      </c>
      <c r="I193" s="6">
        <f t="shared" si="14"/>
        <v>-6.6613381477509392E-16</v>
      </c>
      <c r="J193" s="6">
        <f t="shared" si="15"/>
        <v>3.3651379995898707</v>
      </c>
      <c r="K193" s="5">
        <f t="shared" si="16"/>
        <v>6</v>
      </c>
      <c r="L193" s="6">
        <f t="shared" si="17"/>
        <v>1.3738118355075486</v>
      </c>
    </row>
    <row r="194" spans="1:12">
      <c r="A194" t="str">
        <f t="shared" si="18"/>
        <v>mtor</v>
      </c>
      <c r="B194" s="7">
        <v>7.7021873052388898E-3</v>
      </c>
      <c r="C194" s="7">
        <v>-1.2496151630589805</v>
      </c>
      <c r="D194" s="7">
        <v>-1.6691872220697601</v>
      </c>
      <c r="E194" s="7">
        <v>-4.1488924184925819</v>
      </c>
      <c r="F194" s="7">
        <v>3.1789179501892058</v>
      </c>
      <c r="G194" s="7">
        <v>3.8810746661268847</v>
      </c>
      <c r="I194" s="6">
        <f t="shared" si="14"/>
        <v>1.1102230246251565E-15</v>
      </c>
      <c r="J194" s="6">
        <f t="shared" si="15"/>
        <v>3.0571016195105276</v>
      </c>
      <c r="K194" s="5">
        <f t="shared" si="16"/>
        <v>6</v>
      </c>
      <c r="L194" s="6">
        <f t="shared" si="17"/>
        <v>1.24805650993948</v>
      </c>
    </row>
    <row r="195" spans="1:12">
      <c r="A195" t="str">
        <f t="shared" si="18"/>
        <v>pyrkin</v>
      </c>
      <c r="B195" s="7">
        <v>0.60847238806264414</v>
      </c>
      <c r="C195" s="7">
        <v>-1.2739302176337002</v>
      </c>
      <c r="D195" s="7">
        <v>-1.6935022766444794</v>
      </c>
      <c r="E195" s="7">
        <v>-1.4387142476071679</v>
      </c>
      <c r="F195" s="7">
        <v>3.1546028956144867</v>
      </c>
      <c r="G195" s="7">
        <v>0.64307145820823552</v>
      </c>
      <c r="I195" s="6">
        <f t="shared" si="14"/>
        <v>3.1456319031046101E-15</v>
      </c>
      <c r="J195" s="6">
        <f t="shared" si="15"/>
        <v>1.8598949337575048</v>
      </c>
      <c r="K195" s="5">
        <f t="shared" si="16"/>
        <v>6</v>
      </c>
      <c r="L195" s="6">
        <f t="shared" si="17"/>
        <v>0.75929892714890113</v>
      </c>
    </row>
    <row r="196" spans="1:12">
      <c r="A196" t="str">
        <f t="shared" si="18"/>
        <v>gapdh</v>
      </c>
      <c r="B196" s="7">
        <v>-1.2085540755456324E-4</v>
      </c>
      <c r="C196" s="7">
        <v>3.1626503092740492</v>
      </c>
      <c r="D196" s="7">
        <v>0.93124888099619663</v>
      </c>
      <c r="E196" s="7">
        <v>-1.8458163272901655</v>
      </c>
      <c r="F196" s="7">
        <v>-1.4482556576845464</v>
      </c>
      <c r="G196" s="7">
        <v>-0.79970634988797451</v>
      </c>
      <c r="I196" s="6">
        <f t="shared" si="14"/>
        <v>8.3266726846886741E-16</v>
      </c>
      <c r="J196" s="6">
        <f t="shared" si="15"/>
        <v>1.8446459867341125</v>
      </c>
      <c r="K196" s="5">
        <f t="shared" si="16"/>
        <v>6</v>
      </c>
      <c r="L196" s="6">
        <f t="shared" si="17"/>
        <v>0.75307357059522728</v>
      </c>
    </row>
    <row r="197" spans="1:12">
      <c r="A197" t="str">
        <f t="shared" si="18"/>
        <v>uro t f1</v>
      </c>
      <c r="B197" s="7">
        <v>-1.5890137463442091</v>
      </c>
      <c r="C197" s="7">
        <v>-5.1038731203013361</v>
      </c>
      <c r="D197" s="7">
        <v>-1.6837970271588978</v>
      </c>
      <c r="E197" s="7">
        <v>2.3120464502780429</v>
      </c>
      <c r="F197" s="7">
        <v>3.5466874666715076</v>
      </c>
      <c r="G197" s="7">
        <v>2.5179499768549038</v>
      </c>
      <c r="I197" s="6">
        <f t="shared" si="14"/>
        <v>1.7763568394002505E-15</v>
      </c>
      <c r="J197" s="6">
        <f t="shared" si="15"/>
        <v>3.3368931898790577</v>
      </c>
      <c r="K197" s="5">
        <f t="shared" si="16"/>
        <v>6</v>
      </c>
      <c r="L197" s="6">
        <f t="shared" si="17"/>
        <v>1.362280940228632</v>
      </c>
    </row>
    <row r="198" spans="1:12">
      <c r="A198" t="str">
        <f t="shared" si="18"/>
        <v>ckap5</v>
      </c>
      <c r="B198" s="7">
        <v>1.2085540755422857E-4</v>
      </c>
      <c r="C198" s="7">
        <v>-3.1626503092740492</v>
      </c>
      <c r="D198" s="7">
        <v>-0.93124888099619685</v>
      </c>
      <c r="E198" s="7">
        <v>1.8458163272901655</v>
      </c>
      <c r="F198" s="7">
        <v>1.4482556576845464</v>
      </c>
      <c r="G198" s="7">
        <v>0.79970634988797429</v>
      </c>
      <c r="I198" s="6">
        <f t="shared" si="14"/>
        <v>-8.6967470262303926E-16</v>
      </c>
      <c r="J198" s="6">
        <f t="shared" si="15"/>
        <v>1.8446459867341125</v>
      </c>
      <c r="K198" s="5">
        <f t="shared" si="16"/>
        <v>6</v>
      </c>
      <c r="L198" s="6">
        <f t="shared" si="17"/>
        <v>0.75307357059522728</v>
      </c>
    </row>
    <row r="199" spans="1:12">
      <c r="A199" t="str">
        <f t="shared" si="18"/>
        <v>succdh</v>
      </c>
      <c r="B199" s="7">
        <v>-1.9409822619944304E-3</v>
      </c>
      <c r="C199" s="7">
        <v>-2.5881489896840257</v>
      </c>
      <c r="D199" s="7">
        <v>-1.2192874791517181</v>
      </c>
      <c r="E199" s="7">
        <v>1.0784415192550323</v>
      </c>
      <c r="F199" s="7">
        <v>1.7272631609151767</v>
      </c>
      <c r="G199" s="7">
        <v>1.0036727709275459</v>
      </c>
      <c r="I199" s="6">
        <f t="shared" si="14"/>
        <v>2.8125649957170631E-15</v>
      </c>
      <c r="J199" s="6">
        <f t="shared" si="15"/>
        <v>1.6333409984225526</v>
      </c>
      <c r="K199" s="5">
        <f t="shared" si="16"/>
        <v>6</v>
      </c>
      <c r="L199" s="6">
        <f t="shared" si="17"/>
        <v>0.66680867035054636</v>
      </c>
    </row>
    <row r="200" spans="1:12">
      <c r="A200" t="str">
        <f t="shared" si="18"/>
        <v>pomc B</v>
      </c>
      <c r="B200" s="7">
        <v>1.1136754941137041</v>
      </c>
      <c r="C200" s="7">
        <v>-4.7819874183450564</v>
      </c>
      <c r="D200" s="7">
        <v>-1.7205547372340793</v>
      </c>
      <c r="E200" s="7">
        <v>1.0174669103949969</v>
      </c>
      <c r="F200" s="7">
        <v>3.6704930667236981</v>
      </c>
      <c r="G200" s="7">
        <v>0.70090668434674797</v>
      </c>
      <c r="I200" s="6">
        <f t="shared" si="14"/>
        <v>1.9243865760169379E-15</v>
      </c>
      <c r="J200" s="6">
        <f t="shared" si="15"/>
        <v>2.9005866243225999</v>
      </c>
      <c r="K200" s="5">
        <f t="shared" si="16"/>
        <v>6</v>
      </c>
      <c r="L200" s="6">
        <f t="shared" si="17"/>
        <v>1.1841595307220487</v>
      </c>
    </row>
    <row r="201" spans="1:12">
      <c r="A201" t="str">
        <f t="shared" si="18"/>
        <v>dopar2a</v>
      </c>
      <c r="B201" s="7">
        <v>1.9324723869565272E-2</v>
      </c>
      <c r="C201" s="7">
        <v>-3.0698273190655012</v>
      </c>
      <c r="D201" s="7">
        <v>-1.6575646855054336</v>
      </c>
      <c r="E201" s="7">
        <v>1.0088323565685609</v>
      </c>
      <c r="F201" s="7">
        <v>2.1033848832330824</v>
      </c>
      <c r="G201" s="7">
        <v>1.5958500408997442</v>
      </c>
      <c r="I201" s="6">
        <f t="shared" si="14"/>
        <v>2.9976021664879227E-15</v>
      </c>
      <c r="J201" s="6">
        <f t="shared" si="15"/>
        <v>2.0080060729082017</v>
      </c>
      <c r="K201" s="5">
        <f t="shared" si="16"/>
        <v>6</v>
      </c>
      <c r="L201" s="6">
        <f t="shared" si="17"/>
        <v>0.81976504650582849</v>
      </c>
    </row>
    <row r="202" spans="1:12">
      <c r="A202" t="str">
        <f t="shared" si="18"/>
        <v>cck-b</v>
      </c>
      <c r="B202" s="7">
        <v>-4.9570771326044447</v>
      </c>
      <c r="C202" s="7">
        <v>2.1468037058461311</v>
      </c>
      <c r="D202" s="7">
        <v>-1.7127673048655583</v>
      </c>
      <c r="E202" s="7">
        <v>1.1970598830615822</v>
      </c>
      <c r="F202" s="7">
        <v>1.8788797569571549</v>
      </c>
      <c r="G202" s="7">
        <v>1.4471010916051514</v>
      </c>
      <c r="I202" s="6">
        <f t="shared" si="14"/>
        <v>2.8495724298712353E-15</v>
      </c>
      <c r="J202" s="6">
        <f t="shared" si="15"/>
        <v>2.7990067797240012</v>
      </c>
      <c r="K202" s="5">
        <f t="shared" si="16"/>
        <v>6</v>
      </c>
      <c r="L202" s="6">
        <f t="shared" si="17"/>
        <v>1.1426897328190859</v>
      </c>
    </row>
    <row r="203" spans="1:12">
      <c r="A203" t="str">
        <f t="shared" si="18"/>
        <v>tryhydr</v>
      </c>
      <c r="B203" s="7">
        <v>-6.7979731604758181E-3</v>
      </c>
      <c r="C203" s="7">
        <v>-7.8959209966081572</v>
      </c>
      <c r="D203" s="7">
        <v>-4.4040857350332105</v>
      </c>
      <c r="E203" s="7">
        <v>4.35357090166581</v>
      </c>
      <c r="F203" s="7">
        <v>4.5490074374818645</v>
      </c>
      <c r="G203" s="7">
        <v>3.404226365654178</v>
      </c>
      <c r="I203" s="6">
        <f t="shared" si="14"/>
        <v>1.5543122344752192E-15</v>
      </c>
      <c r="J203" s="6">
        <f t="shared" si="15"/>
        <v>5.1570803982360269</v>
      </c>
      <c r="K203" s="5">
        <f t="shared" si="16"/>
        <v>6</v>
      </c>
      <c r="L203" s="6">
        <f t="shared" si="17"/>
        <v>2.1053692563645559</v>
      </c>
    </row>
    <row r="204" spans="1:12">
      <c r="A204" t="str">
        <f t="shared" si="18"/>
        <v>opi d1b</v>
      </c>
      <c r="B204" s="7">
        <v>0.94602225992228306</v>
      </c>
      <c r="C204" s="7">
        <v>-4.2005372914668531</v>
      </c>
      <c r="D204" s="7">
        <v>-3.6824129485414496</v>
      </c>
      <c r="E204" s="7">
        <v>0.45441140993212004</v>
      </c>
      <c r="F204" s="7">
        <v>3.6860500070091238</v>
      </c>
      <c r="G204" s="7">
        <v>2.7964665631447843</v>
      </c>
      <c r="I204" s="6">
        <f t="shared" si="14"/>
        <v>1.2582527612418441E-15</v>
      </c>
      <c r="J204" s="6">
        <f t="shared" si="15"/>
        <v>3.2776002318554083</v>
      </c>
      <c r="K204" s="5">
        <f t="shared" si="16"/>
        <v>6</v>
      </c>
      <c r="L204" s="6">
        <f t="shared" si="17"/>
        <v>1.3380746914789317</v>
      </c>
    </row>
    <row r="205" spans="1:12">
      <c r="A205" t="str">
        <f t="shared" si="18"/>
        <v>opi d1a</v>
      </c>
      <c r="B205" s="7">
        <v>-0.12159840888554896</v>
      </c>
      <c r="C205" s="7">
        <v>-9.0123033421660885</v>
      </c>
      <c r="D205" s="7">
        <v>-1.8855149840378109E-2</v>
      </c>
      <c r="E205" s="7">
        <v>1.7279721903194509</v>
      </c>
      <c r="F205" s="7">
        <v>4.1869539997425393</v>
      </c>
      <c r="G205" s="7">
        <v>3.2378307108300346</v>
      </c>
      <c r="I205" s="6">
        <f t="shared" ref="I205:I259" si="19">AVERAGE(B205:G205)</f>
        <v>1.6283271027835629E-15</v>
      </c>
      <c r="J205" s="6">
        <f t="shared" ref="J205:J259" si="20">STDEV(B205:G205)</f>
        <v>4.7378639199413195</v>
      </c>
      <c r="K205" s="5">
        <f t="shared" ref="K205:K259" si="21">COUNT(B205:G205)</f>
        <v>6</v>
      </c>
      <c r="L205" s="6">
        <f t="shared" ref="L205:L259" si="22">J205/(SQRT(K205))</f>
        <v>1.9342248457664606</v>
      </c>
    </row>
    <row r="206" spans="1:12">
      <c r="A206" t="str">
        <f t="shared" si="18"/>
        <v>cck</v>
      </c>
      <c r="B206" s="7">
        <v>-13.249313325232963</v>
      </c>
      <c r="C206" s="7">
        <v>-6.4973352670987863</v>
      </c>
      <c r="D206" s="7">
        <v>2.7744030995209403</v>
      </c>
      <c r="E206" s="7">
        <v>5.4327229311394936</v>
      </c>
      <c r="F206" s="7">
        <v>5.9390791528819129</v>
      </c>
      <c r="G206" s="7">
        <v>5.6004434087894053</v>
      </c>
      <c r="I206" s="6">
        <f t="shared" si="19"/>
        <v>0</v>
      </c>
      <c r="J206" s="6">
        <f t="shared" si="20"/>
        <v>8.0200883751700758</v>
      </c>
      <c r="K206" s="5">
        <f t="shared" si="21"/>
        <v>6</v>
      </c>
      <c r="L206" s="6">
        <f t="shared" si="22"/>
        <v>3.2741873685322846</v>
      </c>
    </row>
    <row r="207" spans="1:12">
      <c r="A207" t="str">
        <f t="shared" si="18"/>
        <v>eiFa</v>
      </c>
      <c r="B207" s="7">
        <v>-2.1334579278693994E-3</v>
      </c>
      <c r="C207" s="7">
        <v>-3.5121439536762269</v>
      </c>
      <c r="D207" s="7">
        <v>-0.92738362703563193</v>
      </c>
      <c r="E207" s="7">
        <v>1.3876782184220311</v>
      </c>
      <c r="F207" s="7">
        <v>1.6246394550766163</v>
      </c>
      <c r="G207" s="7">
        <v>1.4293433651410981</v>
      </c>
      <c r="I207" s="6">
        <f t="shared" si="19"/>
        <v>2.7755575615628914E-15</v>
      </c>
      <c r="J207" s="6">
        <f t="shared" si="20"/>
        <v>1.9901420425200027</v>
      </c>
      <c r="K207" s="5">
        <f t="shared" si="21"/>
        <v>6</v>
      </c>
      <c r="L207" s="6">
        <f t="shared" si="22"/>
        <v>0.81247208663905179</v>
      </c>
    </row>
    <row r="208" spans="1:12">
      <c r="A208" t="str">
        <f t="shared" si="18"/>
        <v>tyrhydr1</v>
      </c>
      <c r="B208" s="7">
        <v>0.5067238056960317</v>
      </c>
      <c r="C208" s="7">
        <v>-1.2550584047751674</v>
      </c>
      <c r="D208" s="7">
        <v>-10.994934090530855</v>
      </c>
      <c r="E208" s="7">
        <v>4.5416912210548626</v>
      </c>
      <c r="F208" s="7">
        <v>4.1476692132735309</v>
      </c>
      <c r="G208" s="7">
        <v>3.0539082552816184</v>
      </c>
      <c r="I208" s="6">
        <f t="shared" si="19"/>
        <v>3.478698810492157E-15</v>
      </c>
      <c r="J208" s="6">
        <f t="shared" si="20"/>
        <v>5.8288419253157739</v>
      </c>
      <c r="K208" s="5">
        <f t="shared" si="21"/>
        <v>6</v>
      </c>
      <c r="L208" s="6">
        <f t="shared" si="22"/>
        <v>2.3796147513942567</v>
      </c>
    </row>
    <row r="209" spans="1:12">
      <c r="A209" t="str">
        <f t="shared" si="18"/>
        <v>isor1</v>
      </c>
      <c r="B209" s="7">
        <v>-4.5809580337047917</v>
      </c>
      <c r="C209" s="7">
        <v>-9.2191541749729549</v>
      </c>
      <c r="D209" s="7">
        <v>2.7668356274825674E-2</v>
      </c>
      <c r="E209" s="7">
        <v>4.222844428853981</v>
      </c>
      <c r="F209" s="7">
        <v>5.0688448058077027</v>
      </c>
      <c r="G209" s="7">
        <v>4.4807546177412334</v>
      </c>
      <c r="I209" s="6">
        <f t="shared" si="19"/>
        <v>0</v>
      </c>
      <c r="J209" s="6">
        <f t="shared" si="20"/>
        <v>5.8237704354910989</v>
      </c>
      <c r="K209" s="5">
        <f t="shared" si="21"/>
        <v>6</v>
      </c>
      <c r="L209" s="6">
        <f t="shared" si="22"/>
        <v>2.3775443243432282</v>
      </c>
    </row>
    <row r="210" spans="1:12">
      <c r="A210" t="str">
        <f t="shared" si="18"/>
        <v>dopar3</v>
      </c>
      <c r="B210" s="7">
        <v>-3.1910468968241794</v>
      </c>
      <c r="C210" s="7">
        <v>-7.1411449282812844</v>
      </c>
      <c r="D210" s="7">
        <v>0.4663488211689632</v>
      </c>
      <c r="E210" s="7">
        <v>3.3374652101709179</v>
      </c>
      <c r="F210" s="7">
        <v>3.2690623124600036</v>
      </c>
      <c r="G210" s="7">
        <v>3.2593154813055953</v>
      </c>
      <c r="I210" s="6">
        <f t="shared" si="19"/>
        <v>2.6645352591003757E-15</v>
      </c>
      <c r="J210" s="6">
        <f t="shared" si="20"/>
        <v>4.3323155989835342</v>
      </c>
      <c r="K210" s="5">
        <f t="shared" si="21"/>
        <v>6</v>
      </c>
      <c r="L210" s="6">
        <f t="shared" si="22"/>
        <v>1.7686604370349548</v>
      </c>
    </row>
    <row r="211" spans="1:12">
      <c r="A211" t="s">
        <v>15</v>
      </c>
      <c r="B211" s="7">
        <v>3.156666122316369</v>
      </c>
      <c r="C211" s="7">
        <v>-4.2646441766776064</v>
      </c>
      <c r="D211" s="7">
        <v>0.64432552703951163</v>
      </c>
      <c r="E211" s="7">
        <v>-0.92938886482262162</v>
      </c>
      <c r="F211" s="7">
        <v>1.2616128071681598</v>
      </c>
      <c r="G211" s="7">
        <v>0.13142858497618665</v>
      </c>
      <c r="I211" s="6">
        <f t="shared" si="19"/>
        <v>-1.5728159515523052E-16</v>
      </c>
      <c r="J211" s="6">
        <f t="shared" si="20"/>
        <v>2.4915693992526347</v>
      </c>
      <c r="K211" s="5">
        <f t="shared" si="21"/>
        <v>6</v>
      </c>
      <c r="L211" s="6">
        <f t="shared" si="22"/>
        <v>1.0171789478169624</v>
      </c>
    </row>
    <row r="212" spans="1:12">
      <c r="A212" t="s">
        <v>16</v>
      </c>
      <c r="B212" s="7">
        <v>3.0489468996611451</v>
      </c>
      <c r="C212" s="7">
        <v>-3.4718099103494424</v>
      </c>
      <c r="D212" s="7">
        <v>-3.5438528080785376</v>
      </c>
      <c r="E212" s="7">
        <v>-0.71735934956891578</v>
      </c>
      <c r="F212" s="7">
        <v>3.1472561818664686</v>
      </c>
      <c r="G212" s="7">
        <v>1.5368189864693107</v>
      </c>
      <c r="I212" s="6">
        <f t="shared" si="19"/>
        <v>4.7739590058881731E-15</v>
      </c>
      <c r="J212" s="6">
        <f t="shared" si="20"/>
        <v>3.0558165024674913</v>
      </c>
      <c r="K212" s="5">
        <f t="shared" si="21"/>
        <v>6</v>
      </c>
      <c r="L212" s="6">
        <f t="shared" si="22"/>
        <v>1.2475318631036145</v>
      </c>
    </row>
    <row r="213" spans="1:12">
      <c r="A213" t="s">
        <v>17</v>
      </c>
      <c r="B213" s="7">
        <v>3.6826423311218623</v>
      </c>
      <c r="C213" s="7">
        <v>-3.7549471608959752</v>
      </c>
      <c r="D213" s="7">
        <v>-2.176286679740052</v>
      </c>
      <c r="E213" s="7">
        <v>-0.3645598795962296</v>
      </c>
      <c r="F213" s="7">
        <v>1.7314490004689815</v>
      </c>
      <c r="G213" s="7">
        <v>0.8817023886414217</v>
      </c>
      <c r="I213" s="6">
        <f t="shared" si="19"/>
        <v>1.4802973661668755E-15</v>
      </c>
      <c r="J213" s="6">
        <f t="shared" si="20"/>
        <v>2.6946586084948732</v>
      </c>
      <c r="K213" s="5">
        <f t="shared" si="21"/>
        <v>6</v>
      </c>
      <c r="L213" s="6">
        <f t="shared" si="22"/>
        <v>1.100089770301764</v>
      </c>
    </row>
    <row r="214" spans="1:12">
      <c r="A214" t="s">
        <v>18</v>
      </c>
      <c r="B214" s="7">
        <v>4.938490725056397</v>
      </c>
      <c r="C214" s="7">
        <v>-5.0951401144053214</v>
      </c>
      <c r="D214" s="7">
        <v>-0.73384194453168117</v>
      </c>
      <c r="E214" s="7">
        <v>-1.2181566693094901</v>
      </c>
      <c r="F214" s="7">
        <v>0.98711322891606346</v>
      </c>
      <c r="G214" s="7">
        <v>1.1215347742740487</v>
      </c>
      <c r="I214" s="6">
        <f t="shared" si="19"/>
        <v>2.7015426932545475E-15</v>
      </c>
      <c r="J214" s="6">
        <f t="shared" si="20"/>
        <v>3.3046574973523231</v>
      </c>
      <c r="K214" s="5">
        <f t="shared" si="21"/>
        <v>6</v>
      </c>
      <c r="L214" s="6">
        <f t="shared" si="22"/>
        <v>1.349120773862674</v>
      </c>
    </row>
    <row r="215" spans="1:12">
      <c r="A215" t="s">
        <v>19</v>
      </c>
      <c r="B215" s="7">
        <v>3.8130933902065349</v>
      </c>
      <c r="C215" s="7">
        <v>-6.3156779211756477</v>
      </c>
      <c r="D215" s="7">
        <v>-0.69828527981681277</v>
      </c>
      <c r="E215" s="7">
        <v>-2.1014481513774714</v>
      </c>
      <c r="F215" s="7">
        <v>3.0210277650550439</v>
      </c>
      <c r="G215" s="7">
        <v>2.2812901971083597</v>
      </c>
      <c r="I215" s="6">
        <f t="shared" si="19"/>
        <v>1.1842378929335002E-15</v>
      </c>
      <c r="J215" s="6">
        <f t="shared" si="20"/>
        <v>3.8382821467957542</v>
      </c>
      <c r="K215" s="5">
        <f t="shared" si="21"/>
        <v>6</v>
      </c>
      <c r="L215" s="6">
        <f t="shared" si="22"/>
        <v>1.5669721247473329</v>
      </c>
    </row>
    <row r="216" spans="1:12">
      <c r="A216" t="s">
        <v>20</v>
      </c>
      <c r="B216" s="7">
        <v>8.1482485870882382</v>
      </c>
      <c r="C216" s="7">
        <v>-11.709150141391257</v>
      </c>
      <c r="D216" s="7">
        <v>2.301094081622288</v>
      </c>
      <c r="E216" s="7">
        <v>-9.1227083450320237</v>
      </c>
      <c r="F216" s="7">
        <v>5.6672523484092432</v>
      </c>
      <c r="G216" s="7">
        <v>4.7152634693035216</v>
      </c>
      <c r="I216" s="6">
        <f t="shared" si="19"/>
        <v>1.7763568394002505E-15</v>
      </c>
      <c r="J216" s="6">
        <f t="shared" si="20"/>
        <v>8.3230817893028153</v>
      </c>
      <c r="K216" s="5">
        <f t="shared" si="21"/>
        <v>6</v>
      </c>
      <c r="L216" s="6">
        <f t="shared" si="22"/>
        <v>3.3978839118737847</v>
      </c>
    </row>
    <row r="217" spans="1:12">
      <c r="B217" s="7"/>
      <c r="C217" s="7"/>
      <c r="D217" s="7"/>
      <c r="E217" s="7"/>
      <c r="F217" s="7"/>
      <c r="G217" s="7"/>
      <c r="I217" s="6"/>
      <c r="J217" s="6"/>
      <c r="K217" s="5"/>
      <c r="L217" s="6"/>
    </row>
    <row r="218" spans="1:12">
      <c r="B218" s="7"/>
      <c r="C218" s="7"/>
      <c r="D218" s="7"/>
      <c r="E218" s="7"/>
      <c r="F218" s="7"/>
      <c r="G218" s="7"/>
      <c r="I218" s="6"/>
      <c r="J218" s="6"/>
      <c r="K218" s="5"/>
      <c r="L218" s="6"/>
    </row>
    <row r="219" spans="1:12">
      <c r="B219" s="7"/>
      <c r="C219" s="7"/>
      <c r="D219" s="7"/>
      <c r="E219" s="7"/>
      <c r="F219" s="7"/>
      <c r="G219" s="7"/>
      <c r="I219" s="6"/>
      <c r="J219" s="6"/>
      <c r="K219" s="5"/>
      <c r="L219" s="6"/>
    </row>
    <row r="220" spans="1:12">
      <c r="A220" t="s">
        <v>1030</v>
      </c>
      <c r="B220" s="18" t="s">
        <v>1023</v>
      </c>
      <c r="C220" s="18" t="s">
        <v>1024</v>
      </c>
      <c r="D220" s="18" t="s">
        <v>1025</v>
      </c>
      <c r="E220" s="18" t="s">
        <v>1026</v>
      </c>
      <c r="F220" s="18" t="s">
        <v>1027</v>
      </c>
      <c r="G220" s="18" t="s">
        <v>1028</v>
      </c>
      <c r="I220" s="2" t="s">
        <v>11</v>
      </c>
      <c r="J220" s="3" t="s">
        <v>12</v>
      </c>
      <c r="K220" s="3" t="s">
        <v>13</v>
      </c>
      <c r="L220" s="3" t="s">
        <v>14</v>
      </c>
    </row>
    <row r="221" spans="1:12">
      <c r="A221" t="str">
        <f t="shared" ref="A221:A253" si="23">A178</f>
        <v>crf R2</v>
      </c>
      <c r="B221" s="7">
        <v>0.60227517163572886</v>
      </c>
      <c r="C221" s="7">
        <v>1.6934520955615593</v>
      </c>
      <c r="D221" s="7">
        <v>-2.433056178081372</v>
      </c>
      <c r="E221" s="7">
        <v>-2.1938758698641974</v>
      </c>
      <c r="F221" s="7">
        <v>-2.2946479090107257</v>
      </c>
      <c r="G221" s="7">
        <v>-3.0220854788906011</v>
      </c>
      <c r="I221" s="6">
        <f t="shared" si="19"/>
        <v>-1.2746563614416013</v>
      </c>
      <c r="J221" s="6">
        <f t="shared" si="20"/>
        <v>1.9294188612051288</v>
      </c>
      <c r="K221" s="5">
        <f t="shared" si="21"/>
        <v>6</v>
      </c>
      <c r="L221" s="6">
        <f t="shared" si="22"/>
        <v>0.7876819516757273</v>
      </c>
    </row>
    <row r="222" spans="1:12">
      <c r="A222" t="str">
        <f t="shared" si="23"/>
        <v>5ht R</v>
      </c>
      <c r="B222" s="7">
        <v>2.6591099563209171</v>
      </c>
      <c r="C222" s="7">
        <v>4.7673985941156172</v>
      </c>
      <c r="D222" s="7">
        <v>4.5694326253127899</v>
      </c>
      <c r="E222" s="7">
        <v>1.8114847145077007</v>
      </c>
      <c r="F222" s="7">
        <v>1.7107126753611719</v>
      </c>
      <c r="G222" s="7">
        <v>0.98327510548129693</v>
      </c>
      <c r="I222" s="6">
        <f t="shared" si="19"/>
        <v>2.7502356118499152</v>
      </c>
      <c r="J222" s="6">
        <f t="shared" si="20"/>
        <v>1.5792871030768503</v>
      </c>
      <c r="K222" s="5">
        <f t="shared" si="21"/>
        <v>6</v>
      </c>
      <c r="L222" s="6">
        <f t="shared" si="22"/>
        <v>0.64474125998275078</v>
      </c>
    </row>
    <row r="223" spans="1:12">
      <c r="A223" t="str">
        <f t="shared" si="23"/>
        <v xml:space="preserve">iso </v>
      </c>
      <c r="B223" s="7">
        <v>-2.4141948690340023</v>
      </c>
      <c r="C223" s="7">
        <v>-6.357100155505977</v>
      </c>
      <c r="D223" s="7">
        <v>7.7501225610685394</v>
      </c>
      <c r="E223" s="7">
        <v>-2.5424440583877739</v>
      </c>
      <c r="F223" s="7">
        <v>-2.6432160975343026</v>
      </c>
      <c r="G223" s="7">
        <v>-3.3706536674141776</v>
      </c>
      <c r="I223" s="6">
        <f t="shared" si="19"/>
        <v>-1.596247714467949</v>
      </c>
      <c r="J223" s="6">
        <f t="shared" si="20"/>
        <v>4.8130933430107357</v>
      </c>
      <c r="K223" s="5">
        <f t="shared" si="21"/>
        <v>6</v>
      </c>
      <c r="L223" s="6">
        <f t="shared" si="22"/>
        <v>1.9649371291271325</v>
      </c>
    </row>
    <row r="224" spans="1:12">
      <c r="A224" t="str">
        <f t="shared" si="23"/>
        <v>crf R1</v>
      </c>
      <c r="B224" s="7">
        <v>1.8360968765258783</v>
      </c>
      <c r="C224" s="7">
        <v>-4.1611655932553155</v>
      </c>
      <c r="D224" s="7">
        <v>-1.782052544409122</v>
      </c>
      <c r="E224" s="7">
        <v>-3.5312492932960495</v>
      </c>
      <c r="F224" s="7">
        <v>-3.6320213324425779</v>
      </c>
      <c r="G224" s="7">
        <v>-4.3594589023224533</v>
      </c>
      <c r="I224" s="6">
        <f t="shared" si="19"/>
        <v>-2.6049751315332732</v>
      </c>
      <c r="J224" s="6">
        <f t="shared" si="20"/>
        <v>2.3585195331747624</v>
      </c>
      <c r="K224" s="5">
        <f t="shared" si="21"/>
        <v>6</v>
      </c>
      <c r="L224" s="6">
        <f t="shared" si="22"/>
        <v>0.96286156744422513</v>
      </c>
    </row>
    <row r="225" spans="1:12">
      <c r="A225" t="str">
        <f t="shared" si="23"/>
        <v>nr3c1</v>
      </c>
      <c r="B225" s="7">
        <v>4.3618536465489663</v>
      </c>
      <c r="C225" s="7">
        <v>5.5043282312682811</v>
      </c>
      <c r="D225" s="7">
        <v>2.0411705246069825</v>
      </c>
      <c r="E225" s="7">
        <v>2.6055888956259388</v>
      </c>
      <c r="F225" s="7">
        <v>3.2818368322283851</v>
      </c>
      <c r="G225" s="7">
        <v>4.2077875237959876</v>
      </c>
      <c r="I225" s="6">
        <f t="shared" si="19"/>
        <v>3.6670942756790907</v>
      </c>
      <c r="J225" s="6">
        <f t="shared" si="20"/>
        <v>1.270378950821913</v>
      </c>
      <c r="K225" s="5">
        <f t="shared" si="21"/>
        <v>6</v>
      </c>
      <c r="L225" s="6">
        <f t="shared" si="22"/>
        <v>0.51863003491432191</v>
      </c>
    </row>
    <row r="226" spans="1:12">
      <c r="A226" t="str">
        <f t="shared" si="23"/>
        <v>pomca</v>
      </c>
      <c r="B226" s="7">
        <v>-7.4549207901410819</v>
      </c>
      <c r="C226" s="7">
        <v>1.2146211478886761</v>
      </c>
      <c r="D226" s="7">
        <v>-3.2644803063230468</v>
      </c>
      <c r="E226" s="7">
        <v>-4.5460563109861178</v>
      </c>
      <c r="F226" s="7">
        <v>-5.747474391416902</v>
      </c>
      <c r="G226" s="7">
        <v>-1.6948778389431438</v>
      </c>
      <c r="I226" s="6">
        <f t="shared" si="19"/>
        <v>-3.5821980816536025</v>
      </c>
      <c r="J226" s="6">
        <f t="shared" si="20"/>
        <v>3.0753153452913096</v>
      </c>
      <c r="K226" s="5">
        <f t="shared" si="21"/>
        <v>6</v>
      </c>
      <c r="L226" s="6">
        <f t="shared" si="22"/>
        <v>1.2554922323524618</v>
      </c>
    </row>
    <row r="227" spans="1:12">
      <c r="A227" t="str">
        <f t="shared" si="23"/>
        <v>cart</v>
      </c>
      <c r="B227" s="7">
        <v>6.455414801840436</v>
      </c>
      <c r="C227" s="7">
        <v>1.5892466135434813</v>
      </c>
      <c r="D227" s="7">
        <v>2.4594488230571172</v>
      </c>
      <c r="E227" s="7">
        <v>3.4124891466558553</v>
      </c>
      <c r="F227" s="7">
        <v>5.2348868769237757</v>
      </c>
      <c r="G227" s="7">
        <v>2.7319789075869836</v>
      </c>
      <c r="I227" s="6">
        <f t="shared" si="19"/>
        <v>3.6472441949346091</v>
      </c>
      <c r="J227" s="6">
        <f t="shared" si="20"/>
        <v>1.8409488755826313</v>
      </c>
      <c r="K227" s="5">
        <f t="shared" si="21"/>
        <v>6</v>
      </c>
      <c r="L227" s="6">
        <f t="shared" si="22"/>
        <v>0.75156423128798011</v>
      </c>
    </row>
    <row r="228" spans="1:12">
      <c r="A228" t="str">
        <f t="shared" si="23"/>
        <v>egr-1</v>
      </c>
      <c r="B228" s="7">
        <v>2.7738041741541277</v>
      </c>
      <c r="C228" s="7">
        <v>-1.9498326913784616</v>
      </c>
      <c r="D228" s="7">
        <v>0.62537239162827729</v>
      </c>
      <c r="E228" s="7">
        <v>2.7841893318404409</v>
      </c>
      <c r="F228" s="7">
        <v>3.1286567132599834</v>
      </c>
      <c r="G228" s="7">
        <v>4.6332424453149548</v>
      </c>
      <c r="I228" s="6">
        <f t="shared" si="19"/>
        <v>1.9992387274698871</v>
      </c>
      <c r="J228" s="6">
        <f t="shared" si="20"/>
        <v>2.3200143721395525</v>
      </c>
      <c r="K228" s="5">
        <f t="shared" si="21"/>
        <v>6</v>
      </c>
      <c r="L228" s="6">
        <f t="shared" si="22"/>
        <v>0.94714190127756492</v>
      </c>
    </row>
    <row r="229" spans="1:12">
      <c r="A229" t="str">
        <f t="shared" si="23"/>
        <v>erk1</v>
      </c>
      <c r="B229" s="7">
        <v>2.1868411203701825</v>
      </c>
      <c r="C229" s="7">
        <v>-3.2725615884978061</v>
      </c>
      <c r="D229" s="7">
        <v>1.3104416930595701</v>
      </c>
      <c r="E229" s="7">
        <v>0.3267208779295494</v>
      </c>
      <c r="F229" s="7">
        <v>1.3254420985192497</v>
      </c>
      <c r="G229" s="7">
        <v>2.1429900181373278</v>
      </c>
      <c r="I229" s="6">
        <f t="shared" si="19"/>
        <v>0.66997903658634561</v>
      </c>
      <c r="J229" s="6">
        <f t="shared" si="20"/>
        <v>2.0480189899905428</v>
      </c>
      <c r="K229" s="5">
        <f t="shared" si="21"/>
        <v>6</v>
      </c>
      <c r="L229" s="6">
        <f t="shared" si="22"/>
        <v>0.83610025150116651</v>
      </c>
    </row>
    <row r="230" spans="1:12">
      <c r="A230" t="str">
        <f t="shared" si="23"/>
        <v>cfos</v>
      </c>
      <c r="B230" s="7">
        <v>1.0256868985269592</v>
      </c>
      <c r="C230" s="7">
        <v>1.8694898907537294</v>
      </c>
      <c r="D230" s="7">
        <v>-3.0983832179290531</v>
      </c>
      <c r="E230" s="7">
        <v>-0.67286291023692191</v>
      </c>
      <c r="F230" s="7">
        <v>0.52486595128221492</v>
      </c>
      <c r="G230" s="7">
        <v>1.5080890194758712</v>
      </c>
      <c r="I230" s="6">
        <f t="shared" si="19"/>
        <v>0.19281427197879994</v>
      </c>
      <c r="J230" s="6">
        <f t="shared" si="20"/>
        <v>1.8399185755442511</v>
      </c>
      <c r="K230" s="5">
        <f t="shared" si="21"/>
        <v>6</v>
      </c>
      <c r="L230" s="6">
        <f t="shared" si="22"/>
        <v>0.75114361305864652</v>
      </c>
    </row>
    <row r="231" spans="1:12">
      <c r="A231" t="str">
        <f t="shared" si="23"/>
        <v>npy</v>
      </c>
      <c r="B231" s="7">
        <v>1.8471261483516381</v>
      </c>
      <c r="C231" s="7">
        <v>7.7528697261804513</v>
      </c>
      <c r="D231" s="7">
        <v>-1.1073133746569379</v>
      </c>
      <c r="E231" s="7">
        <v>1.5569753261676393</v>
      </c>
      <c r="F231" s="7">
        <v>1.4555305979444426</v>
      </c>
      <c r="G231" s="7">
        <v>3.6471692418424877</v>
      </c>
      <c r="I231" s="6">
        <f t="shared" si="19"/>
        <v>2.5253929443049534</v>
      </c>
      <c r="J231" s="6">
        <f t="shared" si="20"/>
        <v>2.9773792078390562</v>
      </c>
      <c r="K231" s="5">
        <f t="shared" si="21"/>
        <v>6</v>
      </c>
      <c r="L231" s="6">
        <f t="shared" si="22"/>
        <v>1.2155099716629454</v>
      </c>
    </row>
    <row r="232" spans="1:12">
      <c r="A232" t="str">
        <f t="shared" si="23"/>
        <v>agouti</v>
      </c>
      <c r="B232" s="7">
        <v>-4.7879831746543609</v>
      </c>
      <c r="C232" s="7">
        <v>-9.5988479423545645E-2</v>
      </c>
      <c r="D232" s="7">
        <v>3.528039680425854</v>
      </c>
      <c r="E232" s="7">
        <v>1.1202502872497337</v>
      </c>
      <c r="F232" s="7">
        <v>1.8173456265324337</v>
      </c>
      <c r="G232" s="7">
        <v>1.1536630129485699</v>
      </c>
      <c r="I232" s="6">
        <f t="shared" si="19"/>
        <v>0.45588782551311419</v>
      </c>
      <c r="J232" s="6">
        <f t="shared" si="20"/>
        <v>2.8292296682564837</v>
      </c>
      <c r="K232" s="5">
        <f t="shared" si="21"/>
        <v>6</v>
      </c>
      <c r="L232" s="6">
        <f t="shared" si="22"/>
        <v>1.155028175395352</v>
      </c>
    </row>
    <row r="233" spans="1:12">
      <c r="A233" t="str">
        <f t="shared" si="23"/>
        <v>citrsyn</v>
      </c>
      <c r="B233" s="7">
        <v>1.8297081787279592</v>
      </c>
      <c r="C233" s="7">
        <v>5.5249111859802493</v>
      </c>
      <c r="D233" s="7">
        <v>-0.16370532249365916</v>
      </c>
      <c r="E233" s="7">
        <v>-0.68062055900226059</v>
      </c>
      <c r="F233" s="7">
        <v>0.4962743943537245</v>
      </c>
      <c r="G233" s="7">
        <v>1.8236115822623569</v>
      </c>
      <c r="I233" s="6">
        <f t="shared" si="19"/>
        <v>1.4716965766380614</v>
      </c>
      <c r="J233" s="6">
        <f t="shared" si="20"/>
        <v>2.233339293772731</v>
      </c>
      <c r="K233" s="5">
        <f t="shared" si="21"/>
        <v>6</v>
      </c>
      <c r="L233" s="6">
        <f t="shared" si="22"/>
        <v>0.91175694870848867</v>
      </c>
    </row>
    <row r="234" spans="1:12">
      <c r="A234" t="str">
        <f t="shared" si="23"/>
        <v>palld</v>
      </c>
      <c r="B234" s="7">
        <v>-0.20398773362590039</v>
      </c>
      <c r="C234" s="7">
        <v>8.7378691591829476</v>
      </c>
      <c r="D234" s="7">
        <v>0.43888315355078245</v>
      </c>
      <c r="E234" s="7">
        <v>3.1296942287553753</v>
      </c>
      <c r="F234" s="7">
        <v>5.0424545512101213</v>
      </c>
      <c r="G234" s="7">
        <v>3.6422299434360901</v>
      </c>
      <c r="I234" s="6">
        <f t="shared" si="19"/>
        <v>3.4645238837515691</v>
      </c>
      <c r="J234" s="6">
        <f t="shared" si="20"/>
        <v>3.2574285945149284</v>
      </c>
      <c r="K234" s="5">
        <f t="shared" si="21"/>
        <v>6</v>
      </c>
      <c r="L234" s="6">
        <f t="shared" si="22"/>
        <v>1.3298396550188236</v>
      </c>
    </row>
    <row r="235" spans="1:12">
      <c r="A235" t="str">
        <f t="shared" si="23"/>
        <v>crhbp</v>
      </c>
      <c r="B235" s="7">
        <v>0.69724296143734577</v>
      </c>
      <c r="C235" s="7">
        <v>7.4468773046991288</v>
      </c>
      <c r="D235" s="7">
        <v>-0.34872895967167894</v>
      </c>
      <c r="E235" s="7">
        <v>1.4137474169119451</v>
      </c>
      <c r="F235" s="7">
        <v>1.7016018695330088</v>
      </c>
      <c r="G235" s="7">
        <v>2.3156600684508892</v>
      </c>
      <c r="I235" s="6">
        <f t="shared" si="19"/>
        <v>2.2044001102267732</v>
      </c>
      <c r="J235" s="6">
        <f t="shared" si="20"/>
        <v>2.7263115883502791</v>
      </c>
      <c r="K235" s="5">
        <f t="shared" si="21"/>
        <v>6</v>
      </c>
      <c r="L235" s="6">
        <f t="shared" si="22"/>
        <v>1.1130120452158205</v>
      </c>
    </row>
    <row r="236" spans="1:12">
      <c r="A236" t="str">
        <f t="shared" si="23"/>
        <v>mr f3</v>
      </c>
      <c r="B236" s="7">
        <v>3.5989876388600806</v>
      </c>
      <c r="C236" s="7">
        <v>2.8372254175411387</v>
      </c>
      <c r="D236" s="7">
        <v>1.1706141540590147</v>
      </c>
      <c r="E236" s="7">
        <v>1.5089402131819833</v>
      </c>
      <c r="F236" s="7">
        <v>2.2020844992439197</v>
      </c>
      <c r="G236" s="7">
        <v>2.9714267381395287</v>
      </c>
      <c r="I236" s="6">
        <f t="shared" si="19"/>
        <v>2.3815464435042779</v>
      </c>
      <c r="J236" s="6">
        <f t="shared" si="20"/>
        <v>0.92712139289132389</v>
      </c>
      <c r="K236" s="5">
        <f t="shared" si="21"/>
        <v>6</v>
      </c>
      <c r="L236" s="6">
        <f t="shared" si="22"/>
        <v>0.3784957237003585</v>
      </c>
    </row>
    <row r="237" spans="1:12">
      <c r="A237" t="str">
        <f t="shared" si="23"/>
        <v>mtor</v>
      </c>
      <c r="B237" s="7">
        <v>0.98923112964273763</v>
      </c>
      <c r="C237" s="7">
        <v>4.4821091650361771</v>
      </c>
      <c r="D237" s="7">
        <v>-10.498279983662021</v>
      </c>
      <c r="E237" s="7">
        <v>-2.9771654246289865</v>
      </c>
      <c r="F237" s="7">
        <v>-1.8152299631998319</v>
      </c>
      <c r="G237" s="7">
        <v>5.1375736998666639</v>
      </c>
      <c r="I237" s="6">
        <f t="shared" si="19"/>
        <v>-0.78029356282421014</v>
      </c>
      <c r="J237" s="6">
        <f t="shared" si="20"/>
        <v>5.7650993478321126</v>
      </c>
      <c r="K237" s="5">
        <f t="shared" si="21"/>
        <v>6</v>
      </c>
      <c r="L237" s="6">
        <f t="shared" si="22"/>
        <v>2.3535919531067919</v>
      </c>
    </row>
    <row r="238" spans="1:12">
      <c r="A238" t="str">
        <f t="shared" si="23"/>
        <v>pyrkin</v>
      </c>
      <c r="B238" s="7">
        <v>3.2189787262474545</v>
      </c>
      <c r="C238" s="7">
        <v>3.1505737018390607</v>
      </c>
      <c r="D238" s="7">
        <v>-1.8291757826403456</v>
      </c>
      <c r="E238" s="7">
        <v>-0.51289534028112205</v>
      </c>
      <c r="F238" s="7">
        <v>1.1399185298902286E-2</v>
      </c>
      <c r="G238" s="7">
        <v>-3.693643979623694</v>
      </c>
      <c r="I238" s="6">
        <f t="shared" si="19"/>
        <v>5.7539418473376035E-2</v>
      </c>
      <c r="J238" s="6">
        <f t="shared" si="20"/>
        <v>2.7393486614960092</v>
      </c>
      <c r="K238" s="5">
        <f t="shared" si="21"/>
        <v>6</v>
      </c>
      <c r="L238" s="6">
        <f t="shared" si="22"/>
        <v>1.1183344080402173</v>
      </c>
    </row>
    <row r="239" spans="1:12">
      <c r="A239" t="str">
        <f t="shared" si="23"/>
        <v>gapdh</v>
      </c>
      <c r="B239" s="7">
        <v>-4.1116830890837006</v>
      </c>
      <c r="C239" s="7">
        <v>-2.2714363267618873</v>
      </c>
      <c r="D239" s="7">
        <v>-0.77562831588565873</v>
      </c>
      <c r="E239" s="7">
        <v>-0.45554009067279089</v>
      </c>
      <c r="F239" s="7">
        <v>-1.1045922012806018</v>
      </c>
      <c r="G239" s="7">
        <v>-1.5781203143046831</v>
      </c>
      <c r="I239" s="6">
        <f t="shared" si="19"/>
        <v>-1.7161667229982205</v>
      </c>
      <c r="J239" s="6">
        <f t="shared" si="20"/>
        <v>1.3351925105389519</v>
      </c>
      <c r="K239" s="5">
        <f t="shared" si="21"/>
        <v>6</v>
      </c>
      <c r="L239" s="6">
        <f t="shared" si="22"/>
        <v>0.54509005986768055</v>
      </c>
    </row>
    <row r="240" spans="1:12">
      <c r="A240" t="str">
        <f t="shared" si="23"/>
        <v>uro t f1</v>
      </c>
      <c r="B240" s="7">
        <v>2.9906325146162223</v>
      </c>
      <c r="C240" s="7">
        <v>5.3188961448586722</v>
      </c>
      <c r="D240" s="7">
        <v>5.9626020986809749</v>
      </c>
      <c r="E240" s="7">
        <v>2.6001551969897223</v>
      </c>
      <c r="F240" s="7">
        <v>3.7789490255972997</v>
      </c>
      <c r="G240" s="7">
        <v>3.8525367963972932</v>
      </c>
      <c r="I240" s="6">
        <f t="shared" si="19"/>
        <v>4.083961962856697</v>
      </c>
      <c r="J240" s="6">
        <f t="shared" si="20"/>
        <v>1.3113347013021182</v>
      </c>
      <c r="K240" s="5">
        <f t="shared" si="21"/>
        <v>6</v>
      </c>
      <c r="L240" s="6">
        <f t="shared" si="22"/>
        <v>0.53535015003253028</v>
      </c>
    </row>
    <row r="241" spans="1:12">
      <c r="A241" t="str">
        <f t="shared" si="23"/>
        <v>ckap5</v>
      </c>
      <c r="B241" s="7">
        <v>4.1116830890837006</v>
      </c>
      <c r="C241" s="7">
        <v>2.2714363267618869</v>
      </c>
      <c r="D241" s="7">
        <v>0.77562831588565873</v>
      </c>
      <c r="E241" s="7">
        <v>0.45554009067279111</v>
      </c>
      <c r="F241" s="7">
        <v>1.1045922012806018</v>
      </c>
      <c r="G241" s="7">
        <v>1.5781203143046827</v>
      </c>
      <c r="I241" s="6">
        <f t="shared" si="19"/>
        <v>1.71616672299822</v>
      </c>
      <c r="J241" s="6">
        <f t="shared" si="20"/>
        <v>1.3351925105389524</v>
      </c>
      <c r="K241" s="5">
        <f t="shared" si="21"/>
        <v>6</v>
      </c>
      <c r="L241" s="6">
        <f t="shared" si="22"/>
        <v>0.54509005986768078</v>
      </c>
    </row>
    <row r="242" spans="1:12">
      <c r="A242" t="str">
        <f t="shared" si="23"/>
        <v>succdh</v>
      </c>
      <c r="B242" s="7">
        <v>4.2173863551588369</v>
      </c>
      <c r="C242" s="7">
        <v>4.4292031749748233</v>
      </c>
      <c r="D242" s="7">
        <v>0.62246197421850513</v>
      </c>
      <c r="E242" s="7">
        <v>0.69638390577385589</v>
      </c>
      <c r="F242" s="7">
        <v>1.3290971934240332</v>
      </c>
      <c r="G242" s="7">
        <v>2.0498065451211485</v>
      </c>
      <c r="I242" s="6">
        <f t="shared" si="19"/>
        <v>2.2240565247785336</v>
      </c>
      <c r="J242" s="6">
        <f t="shared" si="20"/>
        <v>1.7068239251302506</v>
      </c>
      <c r="K242" s="5">
        <f t="shared" si="21"/>
        <v>6</v>
      </c>
      <c r="L242" s="6">
        <f t="shared" si="22"/>
        <v>0.69680794955724534</v>
      </c>
    </row>
    <row r="243" spans="1:12">
      <c r="A243" t="str">
        <f t="shared" si="23"/>
        <v>pomc B</v>
      </c>
      <c r="B243" s="7">
        <v>3.4870401456125837</v>
      </c>
      <c r="C243" s="7">
        <v>5.1367625530194685</v>
      </c>
      <c r="D243" s="7">
        <v>0.10804458595580831</v>
      </c>
      <c r="E243" s="7">
        <v>2.5482757090405972</v>
      </c>
      <c r="F243" s="7">
        <v>2.9488327090732049</v>
      </c>
      <c r="G243" s="7">
        <v>1.3588362876283866</v>
      </c>
      <c r="I243" s="6">
        <f t="shared" si="19"/>
        <v>2.5979653317216749</v>
      </c>
      <c r="J243" s="6">
        <f t="shared" si="20"/>
        <v>1.7376229993164276</v>
      </c>
      <c r="K243" s="5">
        <f t="shared" si="21"/>
        <v>6</v>
      </c>
      <c r="L243" s="6">
        <f t="shared" si="22"/>
        <v>0.70938161894162188</v>
      </c>
    </row>
    <row r="244" spans="1:12">
      <c r="A244" t="str">
        <f t="shared" si="23"/>
        <v>dopar2a</v>
      </c>
      <c r="B244" s="7">
        <v>2.0622602176370242</v>
      </c>
      <c r="C244" s="7">
        <v>7.0916765678546163</v>
      </c>
      <c r="D244" s="7">
        <v>0.2004959048053557</v>
      </c>
      <c r="E244" s="7">
        <v>0.14035450676321423</v>
      </c>
      <c r="F244" s="7">
        <v>-0.87675124516280645</v>
      </c>
      <c r="G244" s="7">
        <v>2.5295024392516345</v>
      </c>
      <c r="I244" s="6">
        <f t="shared" si="19"/>
        <v>1.8579230651915069</v>
      </c>
      <c r="J244" s="6">
        <f t="shared" si="20"/>
        <v>2.8656761290407498</v>
      </c>
      <c r="K244" s="5">
        <f t="shared" si="21"/>
        <v>6</v>
      </c>
      <c r="L244" s="6">
        <f t="shared" si="22"/>
        <v>1.1699073807039868</v>
      </c>
    </row>
    <row r="245" spans="1:12">
      <c r="A245" t="str">
        <f t="shared" si="23"/>
        <v>cck-b</v>
      </c>
      <c r="B245" s="7">
        <v>2.2506900863342159</v>
      </c>
      <c r="C245" s="7">
        <v>3.5747440753848294</v>
      </c>
      <c r="D245" s="7">
        <v>3.8642421664281419</v>
      </c>
      <c r="E245" s="7">
        <v>0.61390987866612201</v>
      </c>
      <c r="F245" s="7">
        <v>0.8799046303133935</v>
      </c>
      <c r="G245" s="7">
        <v>2.621954992112761</v>
      </c>
      <c r="I245" s="6">
        <f t="shared" si="19"/>
        <v>2.3009076382065774</v>
      </c>
      <c r="J245" s="6">
        <f t="shared" si="20"/>
        <v>1.3444313527224017</v>
      </c>
      <c r="K245" s="5">
        <f t="shared" si="21"/>
        <v>6</v>
      </c>
      <c r="L245" s="6">
        <f t="shared" si="22"/>
        <v>0.54886180139493934</v>
      </c>
    </row>
    <row r="246" spans="1:12">
      <c r="A246" t="str">
        <f t="shared" si="23"/>
        <v>tryhydr</v>
      </c>
      <c r="B246" s="7">
        <v>8.7207157572213152</v>
      </c>
      <c r="C246" s="7">
        <v>8.5078245270761705</v>
      </c>
      <c r="D246" s="7">
        <v>9.1615584654556699</v>
      </c>
      <c r="E246" s="7">
        <v>5.8245711434884395</v>
      </c>
      <c r="F246" s="7">
        <v>4.6350697413726669</v>
      </c>
      <c r="G246" s="7">
        <v>5.4081398839853057</v>
      </c>
      <c r="I246" s="6">
        <f t="shared" si="19"/>
        <v>7.0429799197665952</v>
      </c>
      <c r="J246" s="6">
        <f t="shared" si="20"/>
        <v>1.9699845498894593</v>
      </c>
      <c r="K246" s="5">
        <f t="shared" si="21"/>
        <v>6</v>
      </c>
      <c r="L246" s="6">
        <f t="shared" si="22"/>
        <v>0.80424282473259445</v>
      </c>
    </row>
    <row r="247" spans="1:12">
      <c r="A247" t="str">
        <f t="shared" si="23"/>
        <v>opi d1b</v>
      </c>
      <c r="B247" s="7">
        <v>2.4586199525702357</v>
      </c>
      <c r="C247" s="7">
        <v>3.5024524584630985</v>
      </c>
      <c r="D247" s="7">
        <v>4.1071259641403461</v>
      </c>
      <c r="E247" s="7">
        <v>3.5054293399839809</v>
      </c>
      <c r="F247" s="7">
        <v>3.6932957486393088</v>
      </c>
      <c r="G247" s="7">
        <v>3.3543412711862368</v>
      </c>
      <c r="I247" s="6">
        <f t="shared" si="19"/>
        <v>3.4368774558305337</v>
      </c>
      <c r="J247" s="6">
        <f t="shared" si="20"/>
        <v>0.54548745357349271</v>
      </c>
      <c r="K247" s="5">
        <f t="shared" si="21"/>
        <v>6</v>
      </c>
      <c r="L247" s="6">
        <f t="shared" si="22"/>
        <v>0.22269432039086426</v>
      </c>
    </row>
    <row r="248" spans="1:12">
      <c r="A248" t="str">
        <f t="shared" si="23"/>
        <v>opi d1a</v>
      </c>
      <c r="B248" s="7">
        <v>2.828588869309792</v>
      </c>
      <c r="C248" s="7">
        <v>1.0778598309396037</v>
      </c>
      <c r="D248" s="7">
        <v>0.10473277569317924</v>
      </c>
      <c r="E248" s="7">
        <v>3.2962793895171654</v>
      </c>
      <c r="F248" s="7">
        <v>3.7430787554935638</v>
      </c>
      <c r="G248" s="7">
        <v>3.6586883526168124</v>
      </c>
      <c r="I248" s="6">
        <f t="shared" si="19"/>
        <v>2.4515379955950194</v>
      </c>
      <c r="J248" s="6">
        <f t="shared" si="20"/>
        <v>1.5083455401943786</v>
      </c>
      <c r="K248" s="5">
        <f t="shared" si="21"/>
        <v>6</v>
      </c>
      <c r="L248" s="6">
        <f t="shared" si="22"/>
        <v>0.6157794882131471</v>
      </c>
    </row>
    <row r="249" spans="1:12">
      <c r="A249" t="str">
        <f t="shared" si="23"/>
        <v>cck</v>
      </c>
      <c r="B249" s="7">
        <v>7.5988948903179256</v>
      </c>
      <c r="C249" s="7">
        <v>3.781875278919955</v>
      </c>
      <c r="D249" s="7">
        <v>3.9126626185486231</v>
      </c>
      <c r="E249" s="7">
        <v>4.4697012725599148</v>
      </c>
      <c r="F249" s="7">
        <v>5.0091972458721674</v>
      </c>
      <c r="G249" s="7">
        <v>5.4393213806976899</v>
      </c>
      <c r="I249" s="6">
        <f t="shared" si="19"/>
        <v>5.0352754478193793</v>
      </c>
      <c r="J249" s="6">
        <f t="shared" si="20"/>
        <v>1.4062164506227122</v>
      </c>
      <c r="K249" s="5">
        <f t="shared" si="21"/>
        <v>6</v>
      </c>
      <c r="L249" s="6">
        <f t="shared" si="22"/>
        <v>0.57408546198888355</v>
      </c>
    </row>
    <row r="250" spans="1:12">
      <c r="A250" t="str">
        <f t="shared" si="23"/>
        <v>eiFa</v>
      </c>
      <c r="B250" s="7">
        <v>3.0381247949945007</v>
      </c>
      <c r="C250" s="7">
        <v>3.0815102186902021</v>
      </c>
      <c r="D250" s="7">
        <v>0.16521226070419484</v>
      </c>
      <c r="E250" s="7">
        <v>1.0371368652325714</v>
      </c>
      <c r="F250" s="7">
        <v>1.533075235857571</v>
      </c>
      <c r="G250" s="7">
        <v>2.1382050565286064</v>
      </c>
      <c r="I250" s="6">
        <f t="shared" si="19"/>
        <v>1.8322107386679412</v>
      </c>
      <c r="J250" s="6">
        <f t="shared" si="20"/>
        <v>1.1497059505271308</v>
      </c>
      <c r="K250" s="5">
        <f t="shared" si="21"/>
        <v>6</v>
      </c>
      <c r="L250" s="6">
        <f t="shared" si="22"/>
        <v>0.46936548883883183</v>
      </c>
    </row>
    <row r="251" spans="1:12">
      <c r="A251" t="str">
        <f t="shared" si="23"/>
        <v>tyrhydr1</v>
      </c>
      <c r="B251" s="7">
        <v>6.2111537991272474</v>
      </c>
      <c r="C251" s="7">
        <v>6.0771753456716802</v>
      </c>
      <c r="D251" s="7">
        <v>2.5515954747011089</v>
      </c>
      <c r="E251" s="7">
        <v>2.9044589358833459</v>
      </c>
      <c r="F251" s="7">
        <v>2.3761782223588197</v>
      </c>
      <c r="G251" s="7">
        <v>2.8797907870815238</v>
      </c>
      <c r="I251" s="6">
        <f t="shared" si="19"/>
        <v>3.8333920941372881</v>
      </c>
      <c r="J251" s="6">
        <f t="shared" si="20"/>
        <v>1.8015027678361579</v>
      </c>
      <c r="K251" s="5">
        <f t="shared" si="21"/>
        <v>6</v>
      </c>
      <c r="L251" s="6">
        <f t="shared" si="22"/>
        <v>0.73546042523502908</v>
      </c>
    </row>
    <row r="252" spans="1:12">
      <c r="A252" t="str">
        <f t="shared" si="23"/>
        <v>isor1</v>
      </c>
      <c r="B252" s="7">
        <v>5.0870028511920795</v>
      </c>
      <c r="C252" s="7">
        <v>6.8099941678517828</v>
      </c>
      <c r="D252" s="7">
        <v>4.119544881356239</v>
      </c>
      <c r="E252" s="7">
        <v>2.500604599622418</v>
      </c>
      <c r="F252" s="7">
        <v>3.4682254503686254</v>
      </c>
      <c r="G252" s="7">
        <v>5.793877801004867</v>
      </c>
      <c r="I252" s="6">
        <f t="shared" si="19"/>
        <v>4.6298749585660017</v>
      </c>
      <c r="J252" s="6">
        <f t="shared" si="20"/>
        <v>1.5786352918388269</v>
      </c>
      <c r="K252" s="5">
        <f t="shared" si="21"/>
        <v>6</v>
      </c>
      <c r="L252" s="6">
        <f t="shared" si="22"/>
        <v>0.64447515915912257</v>
      </c>
    </row>
    <row r="253" spans="1:12">
      <c r="A253" t="str">
        <f t="shared" si="23"/>
        <v>dopar3</v>
      </c>
      <c r="B253" s="7">
        <v>4.798341041920251</v>
      </c>
      <c r="C253" s="7">
        <v>1.5886615263119295</v>
      </c>
      <c r="D253" s="7">
        <v>2.4346541869455125</v>
      </c>
      <c r="E253" s="7">
        <v>3.2311719130385357</v>
      </c>
      <c r="F253" s="7">
        <v>3.6620873619197911</v>
      </c>
      <c r="G253" s="7">
        <v>3.2356640026384063</v>
      </c>
      <c r="I253" s="6">
        <f t="shared" si="19"/>
        <v>3.1584300054624044</v>
      </c>
      <c r="J253" s="6">
        <f t="shared" si="20"/>
        <v>1.0901614494423926</v>
      </c>
      <c r="K253" s="5">
        <f t="shared" si="21"/>
        <v>6</v>
      </c>
      <c r="L253" s="6">
        <f t="shared" si="22"/>
        <v>0.44505654806446382</v>
      </c>
    </row>
    <row r="254" spans="1:12">
      <c r="A254" t="s">
        <v>15</v>
      </c>
      <c r="B254" s="7">
        <v>3.0222503334085293</v>
      </c>
      <c r="C254" s="7">
        <v>8.1091068209461152</v>
      </c>
      <c r="D254" s="7">
        <v>-2.5606353335196541</v>
      </c>
      <c r="E254" s="7">
        <v>0.2263222784454538</v>
      </c>
      <c r="F254" s="7">
        <v>0.21778924056595944</v>
      </c>
      <c r="G254" s="7">
        <v>-1.4450747274111815</v>
      </c>
      <c r="I254" s="6">
        <f t="shared" si="19"/>
        <v>1.2616264354058702</v>
      </c>
      <c r="J254" s="6">
        <f t="shared" si="20"/>
        <v>3.8492895745140321</v>
      </c>
      <c r="K254" s="5">
        <f t="shared" si="21"/>
        <v>6</v>
      </c>
      <c r="L254" s="6">
        <f t="shared" si="22"/>
        <v>1.5714658882957244</v>
      </c>
    </row>
    <row r="255" spans="1:12">
      <c r="A255" t="s">
        <v>16</v>
      </c>
      <c r="B255" s="7">
        <v>2.6768434378447323</v>
      </c>
      <c r="C255" s="7">
        <v>4.2888236694044819</v>
      </c>
      <c r="D255" s="7">
        <v>-2.7104690104848612</v>
      </c>
      <c r="E255" s="7">
        <v>9.1468039985718522E-2</v>
      </c>
      <c r="F255" s="7">
        <v>-1.0540465476224932</v>
      </c>
      <c r="G255" s="7">
        <v>-3.2268143691533946</v>
      </c>
      <c r="I255" s="6">
        <f t="shared" si="19"/>
        <v>1.0967536662363978E-2</v>
      </c>
      <c r="J255" s="6">
        <f t="shared" si="20"/>
        <v>2.9811786693682492</v>
      </c>
      <c r="K255" s="5">
        <f t="shared" si="21"/>
        <v>6</v>
      </c>
      <c r="L255" s="6">
        <f t="shared" si="22"/>
        <v>1.2170610953369216</v>
      </c>
    </row>
    <row r="256" spans="1:12">
      <c r="A256" t="s">
        <v>17</v>
      </c>
      <c r="B256" s="7">
        <v>0.7241949377467598</v>
      </c>
      <c r="C256" s="7">
        <v>3.0803266070559974</v>
      </c>
      <c r="D256" s="7">
        <v>6.2860184446672324E-2</v>
      </c>
      <c r="E256" s="7">
        <v>-1.3688067596700484</v>
      </c>
      <c r="F256" s="7">
        <v>-3.7353696575166864</v>
      </c>
      <c r="G256" s="7">
        <v>1.5213420107325932</v>
      </c>
      <c r="I256" s="6">
        <f t="shared" si="19"/>
        <v>4.7424553799214619E-2</v>
      </c>
      <c r="J256" s="6">
        <f t="shared" si="20"/>
        <v>2.3725272232031442</v>
      </c>
      <c r="K256" s="5">
        <f t="shared" si="21"/>
        <v>6</v>
      </c>
      <c r="L256" s="6">
        <f t="shared" si="22"/>
        <v>0.96858018295165971</v>
      </c>
    </row>
    <row r="257" spans="1:12">
      <c r="A257" t="s">
        <v>18</v>
      </c>
      <c r="B257" s="7">
        <v>-0.55671625821152515</v>
      </c>
      <c r="C257" s="7">
        <v>-5.2074123616142183</v>
      </c>
      <c r="D257" s="7">
        <v>-0.82882271094737947</v>
      </c>
      <c r="E257" s="7">
        <v>0.29879864729659861</v>
      </c>
      <c r="F257" s="7">
        <v>-8.7416325662785734</v>
      </c>
      <c r="G257" s="7">
        <v>0.32183142278007937</v>
      </c>
      <c r="I257" s="6">
        <f t="shared" si="19"/>
        <v>-2.4523256378291696</v>
      </c>
      <c r="J257" s="6">
        <f t="shared" si="20"/>
        <v>3.7051211423823474</v>
      </c>
      <c r="K257" s="5">
        <f t="shared" si="21"/>
        <v>6</v>
      </c>
      <c r="L257" s="6">
        <f t="shared" si="22"/>
        <v>1.5126093723391085</v>
      </c>
    </row>
    <row r="258" spans="1:12">
      <c r="A258" t="s">
        <v>19</v>
      </c>
      <c r="B258" s="7">
        <v>-0.49396639564513478</v>
      </c>
      <c r="C258" s="7">
        <v>6.2234628510644905</v>
      </c>
      <c r="D258" s="7">
        <v>-3.071636497134238</v>
      </c>
      <c r="E258" s="7">
        <v>0.93635380252108802</v>
      </c>
      <c r="F258" s="7">
        <v>-5.3042745626469445</v>
      </c>
      <c r="G258" s="7">
        <v>2.1957011093882262</v>
      </c>
      <c r="I258" s="6">
        <f t="shared" si="19"/>
        <v>8.0940051257914522E-2</v>
      </c>
      <c r="J258" s="6">
        <f t="shared" si="20"/>
        <v>4.0547336809944872</v>
      </c>
      <c r="K258" s="5">
        <f t="shared" si="21"/>
        <v>6</v>
      </c>
      <c r="L258" s="6">
        <f t="shared" si="22"/>
        <v>1.6553380935522459</v>
      </c>
    </row>
    <row r="259" spans="1:12">
      <c r="A259" t="s">
        <v>20</v>
      </c>
      <c r="B259" s="7">
        <v>-7.0705141774791223</v>
      </c>
      <c r="C259" s="7">
        <v>0.30399934907012766</v>
      </c>
      <c r="D259" s="7">
        <v>-8.2064220825109562</v>
      </c>
      <c r="E259" s="7">
        <v>3.3756010271851586</v>
      </c>
      <c r="F259" s="7">
        <v>-0.50599952617827648</v>
      </c>
      <c r="G259" s="7">
        <v>5.9925422255086822</v>
      </c>
      <c r="I259" s="6">
        <f t="shared" si="19"/>
        <v>-1.0184655307340647</v>
      </c>
      <c r="J259" s="6">
        <f t="shared" si="20"/>
        <v>5.6350261339316248</v>
      </c>
      <c r="K259" s="5">
        <f t="shared" si="21"/>
        <v>6</v>
      </c>
      <c r="L259" s="6">
        <f t="shared" si="22"/>
        <v>2.3004897858967772</v>
      </c>
    </row>
    <row r="260" spans="1:12">
      <c r="B260" s="7"/>
      <c r="C260" s="7"/>
      <c r="D260" s="7"/>
      <c r="E260" s="7"/>
      <c r="F260" s="7"/>
      <c r="G260" s="7"/>
      <c r="I260" s="6"/>
      <c r="J260" s="6"/>
      <c r="K260" s="5"/>
      <c r="L260" s="6"/>
    </row>
    <row r="261" spans="1:12">
      <c r="B261" s="7"/>
      <c r="C261" s="7"/>
      <c r="D261" s="7"/>
      <c r="E261" s="7"/>
      <c r="F261" s="7"/>
      <c r="G261" s="7"/>
      <c r="I261" s="6"/>
      <c r="J261" s="6"/>
      <c r="K261" s="5"/>
      <c r="L261" s="6"/>
    </row>
    <row r="262" spans="1:12">
      <c r="B262" s="7"/>
      <c r="C262" s="7"/>
      <c r="D262" s="7"/>
      <c r="E262" s="7"/>
      <c r="F262" s="7"/>
      <c r="G262" s="7"/>
      <c r="I262" s="6"/>
      <c r="J262" s="6"/>
      <c r="K262" s="5"/>
      <c r="L262" s="6"/>
    </row>
    <row r="263" spans="1:12">
      <c r="A263" t="s">
        <v>1031</v>
      </c>
      <c r="B263" s="19" t="s">
        <v>1032</v>
      </c>
      <c r="C263" s="19" t="s">
        <v>1033</v>
      </c>
      <c r="D263" s="19" t="s">
        <v>1034</v>
      </c>
      <c r="E263" s="19" t="s">
        <v>1035</v>
      </c>
      <c r="F263" s="19" t="s">
        <v>1036</v>
      </c>
      <c r="G263" s="19" t="s">
        <v>1037</v>
      </c>
      <c r="I263" s="2" t="s">
        <v>11</v>
      </c>
      <c r="J263" s="3" t="s">
        <v>12</v>
      </c>
      <c r="K263" s="3" t="s">
        <v>13</v>
      </c>
      <c r="L263" s="3" t="s">
        <v>14</v>
      </c>
    </row>
    <row r="264" spans="1:12">
      <c r="A264" t="str">
        <f t="shared" ref="A264:A296" si="24">A221</f>
        <v>crf R2</v>
      </c>
      <c r="B264" s="7">
        <v>0.19050998500584293</v>
      </c>
      <c r="C264" s="7">
        <v>0.11837048476030346</v>
      </c>
      <c r="D264" s="7">
        <v>1.5202227284069425</v>
      </c>
      <c r="E264" s="7">
        <v>0.80249328161608935</v>
      </c>
      <c r="F264" s="7">
        <v>4.4939438369574942</v>
      </c>
      <c r="G264" s="7">
        <v>0.61496413095817515</v>
      </c>
      <c r="I264" s="6">
        <f t="shared" ref="I264:I314" si="25">AVERAGE(B264:G264)</f>
        <v>1.2900840746174747</v>
      </c>
      <c r="J264" s="6">
        <f t="shared" ref="J264:J314" si="26">STDEV(B264:G264)</f>
        <v>1.6488292095700485</v>
      </c>
      <c r="K264" s="5">
        <f t="shared" ref="K264:K314" si="27">COUNT(B264:G264)</f>
        <v>6</v>
      </c>
      <c r="L264" s="6">
        <f t="shared" ref="L264:L314" si="28">J264/(SQRT(K264))</f>
        <v>0.67313170607385486</v>
      </c>
    </row>
    <row r="265" spans="1:12">
      <c r="A265" t="str">
        <f t="shared" si="24"/>
        <v>5ht R</v>
      </c>
      <c r="B265" s="7">
        <v>3.9429757306186963</v>
      </c>
      <c r="C265" s="7">
        <v>6.2907345489684285</v>
      </c>
      <c r="D265" s="7">
        <v>3.089934217852087</v>
      </c>
      <c r="E265" s="7">
        <v>6.211779602702741</v>
      </c>
      <c r="F265" s="7">
        <v>8.7610814133842077</v>
      </c>
      <c r="G265" s="7">
        <v>4.8821017073848889</v>
      </c>
      <c r="I265" s="6">
        <f t="shared" si="25"/>
        <v>5.5297678701518409</v>
      </c>
      <c r="J265" s="6">
        <f t="shared" si="26"/>
        <v>2.0187008945187985</v>
      </c>
      <c r="K265" s="5">
        <f t="shared" si="27"/>
        <v>6</v>
      </c>
      <c r="L265" s="6">
        <f t="shared" si="28"/>
        <v>0.82413118914517058</v>
      </c>
    </row>
    <row r="266" spans="1:12">
      <c r="A266" t="str">
        <f t="shared" si="24"/>
        <v xml:space="preserve">iso </v>
      </c>
      <c r="B266" s="7">
        <v>5.7612490425393057</v>
      </c>
      <c r="C266" s="7">
        <v>-7.0091598479894008</v>
      </c>
      <c r="D266" s="7">
        <v>6.5846837484572474</v>
      </c>
      <c r="E266" s="7">
        <v>3.725464990121945</v>
      </c>
      <c r="F266" s="7">
        <v>6.1225956454897768</v>
      </c>
      <c r="G266" s="7">
        <v>2.2436159394904567</v>
      </c>
      <c r="I266" s="6">
        <f t="shared" si="25"/>
        <v>2.9047415863515553</v>
      </c>
      <c r="J266" s="6">
        <f t="shared" si="26"/>
        <v>5.1274225413139742</v>
      </c>
      <c r="K266" s="5">
        <f t="shared" si="27"/>
        <v>6</v>
      </c>
      <c r="L266" s="6">
        <f t="shared" si="28"/>
        <v>2.0932614869773061</v>
      </c>
    </row>
    <row r="267" spans="1:12">
      <c r="A267" t="str">
        <f t="shared" si="24"/>
        <v>crf R1</v>
      </c>
      <c r="B267" s="7">
        <v>0.96763272193966354</v>
      </c>
      <c r="C267" s="7">
        <v>-9.7785076864232696</v>
      </c>
      <c r="D267" s="7">
        <v>-0.9302782953605836</v>
      </c>
      <c r="E267" s="7">
        <v>-0.36924326317723699</v>
      </c>
      <c r="F267" s="7">
        <v>1.3688958039107522</v>
      </c>
      <c r="G267" s="7">
        <v>-2.5100839020885677</v>
      </c>
      <c r="I267" s="6">
        <f t="shared" si="25"/>
        <v>-1.8752641035332072</v>
      </c>
      <c r="J267" s="6">
        <f t="shared" si="26"/>
        <v>4.1141703445947764</v>
      </c>
      <c r="K267" s="5">
        <f t="shared" si="27"/>
        <v>6</v>
      </c>
      <c r="L267" s="6">
        <f t="shared" si="28"/>
        <v>1.6796030098579398</v>
      </c>
    </row>
    <row r="268" spans="1:12">
      <c r="A268" t="str">
        <f t="shared" si="24"/>
        <v>nr3c1</v>
      </c>
      <c r="B268" s="7">
        <v>4.0679459647257001</v>
      </c>
      <c r="C268" s="7">
        <v>-5.9247960232082537</v>
      </c>
      <c r="D268" s="7">
        <v>5.5202761834100773</v>
      </c>
      <c r="E268" s="7">
        <v>4.4706337024616039</v>
      </c>
      <c r="F268" s="7">
        <v>-1.5037543976107737</v>
      </c>
      <c r="G268" s="7">
        <v>3.5645152261816833</v>
      </c>
      <c r="I268" s="6">
        <f t="shared" si="25"/>
        <v>1.6991367759933393</v>
      </c>
      <c r="J268" s="6">
        <f t="shared" si="26"/>
        <v>4.4666779269627019</v>
      </c>
      <c r="K268" s="5">
        <f t="shared" si="27"/>
        <v>6</v>
      </c>
      <c r="L268" s="6">
        <f t="shared" si="28"/>
        <v>1.8235136277351949</v>
      </c>
    </row>
    <row r="269" spans="1:12">
      <c r="A269" t="str">
        <f t="shared" si="24"/>
        <v>pomca</v>
      </c>
      <c r="B269" s="7">
        <v>-9.3799687118488162</v>
      </c>
      <c r="C269" s="7">
        <v>-6.5219974109949899</v>
      </c>
      <c r="D269" s="7">
        <v>-1.6146432030231794</v>
      </c>
      <c r="E269" s="7">
        <v>-5.1814637197345776</v>
      </c>
      <c r="F269" s="7">
        <v>-1.5945142922668414</v>
      </c>
      <c r="G269" s="7">
        <v>-4.0791143339488221</v>
      </c>
      <c r="I269" s="6">
        <f t="shared" si="25"/>
        <v>-4.7286169453028704</v>
      </c>
      <c r="J269" s="6">
        <f t="shared" si="26"/>
        <v>2.9999214156880836</v>
      </c>
      <c r="K269" s="5">
        <f t="shared" si="27"/>
        <v>6</v>
      </c>
      <c r="L269" s="6">
        <f t="shared" si="28"/>
        <v>1.224712789480592</v>
      </c>
    </row>
    <row r="270" spans="1:12">
      <c r="A270" t="str">
        <f t="shared" si="24"/>
        <v>cart</v>
      </c>
      <c r="B270" s="7">
        <v>3.6142483651851189</v>
      </c>
      <c r="C270" s="7">
        <v>-3.1194376397997168</v>
      </c>
      <c r="D270" s="7">
        <v>5.5960515087442486</v>
      </c>
      <c r="E270" s="7">
        <v>1.511786006186072</v>
      </c>
      <c r="F270" s="7">
        <v>2.9706846995296603</v>
      </c>
      <c r="G270" s="7">
        <v>3.9732306894414879</v>
      </c>
      <c r="I270" s="6">
        <f t="shared" si="25"/>
        <v>2.4244272715478119</v>
      </c>
      <c r="J270" s="6">
        <f t="shared" si="26"/>
        <v>3.0245467751797808</v>
      </c>
      <c r="K270" s="5">
        <f t="shared" si="27"/>
        <v>6</v>
      </c>
      <c r="L270" s="6">
        <f t="shared" si="28"/>
        <v>1.2347660503951354</v>
      </c>
    </row>
    <row r="271" spans="1:12">
      <c r="A271" t="str">
        <f t="shared" si="24"/>
        <v>egr-1</v>
      </c>
      <c r="B271" s="7">
        <v>3.8876372483089887</v>
      </c>
      <c r="C271" s="7">
        <v>3.1083212617499858</v>
      </c>
      <c r="D271" s="7">
        <v>5.0565304813982541</v>
      </c>
      <c r="E271" s="7">
        <v>2.2655630921788901</v>
      </c>
      <c r="F271" s="7">
        <v>1.7669987863988472</v>
      </c>
      <c r="G271" s="7">
        <v>2.5868660441671731</v>
      </c>
      <c r="I271" s="6">
        <f t="shared" si="25"/>
        <v>3.1119861523670234</v>
      </c>
      <c r="J271" s="6">
        <f t="shared" si="26"/>
        <v>1.1986721687846769</v>
      </c>
      <c r="K271" s="5">
        <f t="shared" si="27"/>
        <v>6</v>
      </c>
      <c r="L271" s="6">
        <f t="shared" si="28"/>
        <v>0.48935586373295542</v>
      </c>
    </row>
    <row r="272" spans="1:12">
      <c r="A272" t="str">
        <f t="shared" si="24"/>
        <v>erk1</v>
      </c>
      <c r="B272" s="7">
        <v>1.9885949863058687</v>
      </c>
      <c r="C272" s="7">
        <v>-6.9089774617697319</v>
      </c>
      <c r="D272" s="7">
        <v>1.3388706932586862</v>
      </c>
      <c r="E272" s="7">
        <v>1.3206257474145029</v>
      </c>
      <c r="F272" s="7">
        <v>-1.0683494657624473</v>
      </c>
      <c r="G272" s="7">
        <v>1.3216615173940249</v>
      </c>
      <c r="I272" s="6">
        <f t="shared" si="25"/>
        <v>-0.33459566385984935</v>
      </c>
      <c r="J272" s="6">
        <f t="shared" si="26"/>
        <v>3.3894406878633054</v>
      </c>
      <c r="K272" s="5">
        <f t="shared" si="27"/>
        <v>6</v>
      </c>
      <c r="L272" s="6">
        <f t="shared" si="28"/>
        <v>1.3837333664488545</v>
      </c>
    </row>
    <row r="273" spans="1:12">
      <c r="A273" t="str">
        <f t="shared" si="24"/>
        <v>cfos</v>
      </c>
      <c r="B273" s="7">
        <v>-0.73455497672293069</v>
      </c>
      <c r="C273" s="7">
        <v>-0.48260853320889041</v>
      </c>
      <c r="D273" s="7">
        <v>0.63682843680580026</v>
      </c>
      <c r="E273" s="7">
        <v>-2.0199175277053127</v>
      </c>
      <c r="F273" s="7">
        <v>0.61886047838037872</v>
      </c>
      <c r="G273" s="7">
        <v>-1.1290644840841679</v>
      </c>
      <c r="I273" s="6">
        <f t="shared" si="25"/>
        <v>-0.51840943442252041</v>
      </c>
      <c r="J273" s="6">
        <f t="shared" si="26"/>
        <v>1.0298916581409812</v>
      </c>
      <c r="K273" s="5">
        <f t="shared" si="27"/>
        <v>6</v>
      </c>
      <c r="L273" s="6">
        <f t="shared" si="28"/>
        <v>0.4204515087990488</v>
      </c>
    </row>
    <row r="274" spans="1:12">
      <c r="A274" t="str">
        <f t="shared" si="24"/>
        <v>npy</v>
      </c>
      <c r="B274" s="7">
        <v>1.5623600985875936</v>
      </c>
      <c r="C274" s="7">
        <v>2.3338635536933658</v>
      </c>
      <c r="D274" s="7">
        <v>0.8220424671199893</v>
      </c>
      <c r="E274" s="7">
        <v>1.8433688947485318</v>
      </c>
      <c r="F274" s="7">
        <v>5.4030187113589019</v>
      </c>
      <c r="G274" s="7">
        <v>2.2090586588193095</v>
      </c>
      <c r="I274" s="6">
        <f t="shared" si="25"/>
        <v>2.3622853973879487</v>
      </c>
      <c r="J274" s="6">
        <f t="shared" si="26"/>
        <v>1.5844146190891415</v>
      </c>
      <c r="K274" s="5">
        <f t="shared" si="27"/>
        <v>6</v>
      </c>
      <c r="L274" s="6">
        <f t="shared" si="28"/>
        <v>0.64683455962909475</v>
      </c>
    </row>
    <row r="275" spans="1:12">
      <c r="A275" t="str">
        <f t="shared" si="24"/>
        <v>agouti</v>
      </c>
      <c r="B275" s="7">
        <v>-0.98186968769756944</v>
      </c>
      <c r="C275" s="7">
        <v>3.4327666860032005</v>
      </c>
      <c r="D275" s="7">
        <v>1.9527955862523254</v>
      </c>
      <c r="E275" s="7">
        <v>2.2500603395711227</v>
      </c>
      <c r="F275" s="7">
        <v>6.0798572561091131</v>
      </c>
      <c r="G275" s="7">
        <v>3.6334694811667632</v>
      </c>
      <c r="I275" s="6">
        <f t="shared" si="25"/>
        <v>2.7278466102341596</v>
      </c>
      <c r="J275" s="6">
        <f t="shared" si="26"/>
        <v>2.3299793685347145</v>
      </c>
      <c r="K275" s="5">
        <f t="shared" si="27"/>
        <v>6</v>
      </c>
      <c r="L275" s="6">
        <f t="shared" si="28"/>
        <v>0.95121009402036838</v>
      </c>
    </row>
    <row r="276" spans="1:12">
      <c r="A276" t="str">
        <f t="shared" si="24"/>
        <v>citrsyn</v>
      </c>
      <c r="B276" s="7">
        <v>1.4597192724527088</v>
      </c>
      <c r="C276" s="7">
        <v>-2.9965161625970143</v>
      </c>
      <c r="D276" s="7">
        <v>3.1110798384496352</v>
      </c>
      <c r="E276" s="7">
        <v>1.0982327135296728</v>
      </c>
      <c r="F276" s="7">
        <v>0.30573264844737269</v>
      </c>
      <c r="G276" s="7">
        <v>1.2060897621448587</v>
      </c>
      <c r="I276" s="6">
        <f t="shared" si="25"/>
        <v>0.69738967873787239</v>
      </c>
      <c r="J276" s="6">
        <f t="shared" si="26"/>
        <v>2.0310013837497092</v>
      </c>
      <c r="K276" s="5">
        <f t="shared" si="27"/>
        <v>6</v>
      </c>
      <c r="L276" s="6">
        <f t="shared" si="28"/>
        <v>0.82915284284555901</v>
      </c>
    </row>
    <row r="277" spans="1:12">
      <c r="A277" t="str">
        <f t="shared" si="24"/>
        <v>palld</v>
      </c>
      <c r="B277" s="7">
        <v>-0.21367420267176282</v>
      </c>
      <c r="C277" s="7">
        <v>1.6573093031295725</v>
      </c>
      <c r="D277" s="7">
        <v>2.1632599193326891</v>
      </c>
      <c r="E277" s="7">
        <v>-1.8442490719892335</v>
      </c>
      <c r="F277" s="7">
        <v>8.2907007371731911</v>
      </c>
      <c r="G277" s="7">
        <v>4.7759705740087979</v>
      </c>
      <c r="I277" s="6">
        <f t="shared" si="25"/>
        <v>2.4715528764972094</v>
      </c>
      <c r="J277" s="6">
        <f t="shared" si="26"/>
        <v>3.6267740712231831</v>
      </c>
      <c r="K277" s="5">
        <f t="shared" si="27"/>
        <v>6</v>
      </c>
      <c r="L277" s="6">
        <f t="shared" si="28"/>
        <v>1.4806243144755291</v>
      </c>
    </row>
    <row r="278" spans="1:12">
      <c r="A278" t="str">
        <f t="shared" si="24"/>
        <v>crhbp</v>
      </c>
      <c r="B278" s="7">
        <v>1.4650854740613606</v>
      </c>
      <c r="C278" s="7">
        <v>2.1986323186997985</v>
      </c>
      <c r="D278" s="7">
        <v>3.0730618895353099</v>
      </c>
      <c r="E278" s="7">
        <v>2.002774519636827</v>
      </c>
      <c r="F278" s="7">
        <v>3.2029719325385413</v>
      </c>
      <c r="G278" s="7">
        <v>1.2496999006953733</v>
      </c>
      <c r="I278" s="6">
        <f t="shared" si="25"/>
        <v>2.1987043391945353</v>
      </c>
      <c r="J278" s="6">
        <f t="shared" si="26"/>
        <v>0.80625666978055432</v>
      </c>
      <c r="K278" s="5">
        <f t="shared" si="27"/>
        <v>6</v>
      </c>
      <c r="L278" s="6">
        <f t="shared" si="28"/>
        <v>0.32915290711299866</v>
      </c>
    </row>
    <row r="279" spans="1:12">
      <c r="A279" t="str">
        <f t="shared" si="24"/>
        <v>mr f3</v>
      </c>
      <c r="B279" s="7">
        <v>3.2528208012493707</v>
      </c>
      <c r="C279" s="7">
        <v>3.1239355676545504</v>
      </c>
      <c r="D279" s="7">
        <v>4.7803500318143639</v>
      </c>
      <c r="E279" s="7">
        <v>3.0343260015951152</v>
      </c>
      <c r="F279" s="7">
        <v>1.8071254354187907</v>
      </c>
      <c r="G279" s="7">
        <v>2.8427317693305825</v>
      </c>
      <c r="I279" s="6">
        <f t="shared" si="25"/>
        <v>3.1402149345104622</v>
      </c>
      <c r="J279" s="6">
        <f t="shared" si="26"/>
        <v>0.95706055698531534</v>
      </c>
      <c r="K279" s="5">
        <f t="shared" si="27"/>
        <v>6</v>
      </c>
      <c r="L279" s="6">
        <f t="shared" si="28"/>
        <v>0.39071833625964758</v>
      </c>
    </row>
    <row r="280" spans="1:12">
      <c r="A280" t="str">
        <f t="shared" si="24"/>
        <v>mtor</v>
      </c>
      <c r="B280" s="7">
        <v>1.897449076083382</v>
      </c>
      <c r="C280" s="7">
        <v>0.16197477638097438</v>
      </c>
      <c r="D280" s="7">
        <v>-1.0823124871393448</v>
      </c>
      <c r="E280" s="7">
        <v>5.5814346460083021E-2</v>
      </c>
      <c r="F280" s="7">
        <v>2.6430997165672863</v>
      </c>
      <c r="G280" s="7">
        <v>-2.522706544512844</v>
      </c>
      <c r="I280" s="6">
        <f t="shared" si="25"/>
        <v>0.19221981397325613</v>
      </c>
      <c r="J280" s="6">
        <f t="shared" si="26"/>
        <v>1.8936418914749638</v>
      </c>
      <c r="K280" s="5">
        <f t="shared" si="27"/>
        <v>6</v>
      </c>
      <c r="L280" s="6">
        <f t="shared" si="28"/>
        <v>0.77307606494541004</v>
      </c>
    </row>
    <row r="281" spans="1:12">
      <c r="A281" t="str">
        <f t="shared" si="24"/>
        <v>pyrkin</v>
      </c>
      <c r="B281" s="7">
        <v>1.3499161080934339</v>
      </c>
      <c r="C281" s="7">
        <v>4.6487608476991831</v>
      </c>
      <c r="D281" s="7">
        <v>0.15970558228865381</v>
      </c>
      <c r="E281" s="7">
        <v>3.0049321927616934</v>
      </c>
      <c r="F281" s="7">
        <v>4.0904387352548959</v>
      </c>
      <c r="G281" s="7">
        <v>1.856618757679487</v>
      </c>
      <c r="I281" s="6">
        <f t="shared" si="25"/>
        <v>2.5183953706295577</v>
      </c>
      <c r="J281" s="6">
        <f t="shared" si="26"/>
        <v>1.7095733430006075</v>
      </c>
      <c r="K281" s="5">
        <f t="shared" si="27"/>
        <v>6</v>
      </c>
      <c r="L281" s="6">
        <f t="shared" si="28"/>
        <v>0.69793039470258933</v>
      </c>
    </row>
    <row r="282" spans="1:12">
      <c r="A282" t="str">
        <f t="shared" si="24"/>
        <v>gapdh</v>
      </c>
      <c r="B282" s="7">
        <v>-2.2971579292170499</v>
      </c>
      <c r="C282" s="7">
        <v>-2.0836023221604432</v>
      </c>
      <c r="D282" s="7">
        <v>-4.4932564060945888</v>
      </c>
      <c r="E282" s="7">
        <v>-1.8896607296876562</v>
      </c>
      <c r="F282" s="7">
        <v>-0.57593090256015989</v>
      </c>
      <c r="G282" s="7">
        <v>-1.0147712185100566</v>
      </c>
      <c r="I282" s="6">
        <f t="shared" si="25"/>
        <v>-2.0590632513716591</v>
      </c>
      <c r="J282" s="6">
        <f t="shared" si="26"/>
        <v>1.3639290439356202</v>
      </c>
      <c r="K282" s="5">
        <f t="shared" si="27"/>
        <v>6</v>
      </c>
      <c r="L282" s="6">
        <f t="shared" si="28"/>
        <v>0.5568217005007281</v>
      </c>
    </row>
    <row r="283" spans="1:12">
      <c r="A283" t="str">
        <f t="shared" si="24"/>
        <v>uro t f1</v>
      </c>
      <c r="B283" s="7">
        <v>2.7873075398505285</v>
      </c>
      <c r="C283" s="7">
        <v>6.7725536033141545</v>
      </c>
      <c r="D283" s="7">
        <v>5.6139225990309969</v>
      </c>
      <c r="E283" s="7">
        <v>4.7079219985216092</v>
      </c>
      <c r="F283" s="7">
        <v>7.6382296668052856</v>
      </c>
      <c r="G283" s="7">
        <v>3.769373931490795</v>
      </c>
      <c r="I283" s="6">
        <f t="shared" si="25"/>
        <v>5.2148848898355613</v>
      </c>
      <c r="J283" s="6">
        <f t="shared" si="26"/>
        <v>1.8274467388354176</v>
      </c>
      <c r="K283" s="5">
        <f t="shared" si="27"/>
        <v>6</v>
      </c>
      <c r="L283" s="6">
        <f t="shared" si="28"/>
        <v>0.74605200704332086</v>
      </c>
    </row>
    <row r="284" spans="1:12">
      <c r="A284" t="str">
        <f t="shared" si="24"/>
        <v>ckap5</v>
      </c>
      <c r="B284" s="7">
        <v>2.2971579292170494</v>
      </c>
      <c r="C284" s="7">
        <v>2.0836023221604432</v>
      </c>
      <c r="D284" s="7">
        <v>4.4932564060945879</v>
      </c>
      <c r="E284" s="7">
        <v>1.8896607296876564</v>
      </c>
      <c r="F284" s="7">
        <v>0.57593090256016</v>
      </c>
      <c r="G284" s="7">
        <v>1.0147712185100568</v>
      </c>
      <c r="I284" s="6">
        <f t="shared" si="25"/>
        <v>2.0590632513716591</v>
      </c>
      <c r="J284" s="6">
        <f t="shared" si="26"/>
        <v>1.3639290439356202</v>
      </c>
      <c r="K284" s="5">
        <f t="shared" si="27"/>
        <v>6</v>
      </c>
      <c r="L284" s="6">
        <f t="shared" si="28"/>
        <v>0.5568217005007281</v>
      </c>
    </row>
    <row r="285" spans="1:12">
      <c r="A285" t="str">
        <f t="shared" si="24"/>
        <v>succdh</v>
      </c>
      <c r="B285" s="7">
        <v>2.0295801878119604</v>
      </c>
      <c r="C285" s="7">
        <v>1.4394906729745542</v>
      </c>
      <c r="D285" s="7">
        <v>4.0818439428190549</v>
      </c>
      <c r="E285" s="7">
        <v>1.599006387964411</v>
      </c>
      <c r="F285" s="7">
        <v>-1.4069847336032071</v>
      </c>
      <c r="G285" s="7">
        <v>1.1195719354070501</v>
      </c>
      <c r="I285" s="6">
        <f t="shared" si="25"/>
        <v>1.4770847322289704</v>
      </c>
      <c r="J285" s="6">
        <f t="shared" si="26"/>
        <v>1.7636310306103806</v>
      </c>
      <c r="K285" s="5">
        <f t="shared" si="27"/>
        <v>6</v>
      </c>
      <c r="L285" s="6">
        <f t="shared" si="28"/>
        <v>0.71999935325570885</v>
      </c>
    </row>
    <row r="286" spans="1:12">
      <c r="A286" t="str">
        <f t="shared" si="24"/>
        <v>pomc B</v>
      </c>
      <c r="B286" s="7">
        <v>1.894640474563535</v>
      </c>
      <c r="C286" s="7">
        <v>4.5744234858952293</v>
      </c>
      <c r="D286" s="7">
        <v>2.5996054226266518</v>
      </c>
      <c r="E286" s="7">
        <v>2.8992562433466111</v>
      </c>
      <c r="F286" s="7">
        <v>7.9638631349430202</v>
      </c>
      <c r="G286" s="7">
        <v>3.0821038304871182</v>
      </c>
      <c r="I286" s="6">
        <f t="shared" si="25"/>
        <v>3.8356487653103604</v>
      </c>
      <c r="J286" s="6">
        <f t="shared" si="26"/>
        <v>2.2058068466275493</v>
      </c>
      <c r="K286" s="5">
        <f t="shared" si="27"/>
        <v>6</v>
      </c>
      <c r="L286" s="6">
        <f t="shared" si="28"/>
        <v>0.90051687422918159</v>
      </c>
    </row>
    <row r="287" spans="1:12">
      <c r="A287" t="str">
        <f t="shared" si="24"/>
        <v>dopar2a</v>
      </c>
      <c r="B287" s="7">
        <v>-4.5436439629727245E-2</v>
      </c>
      <c r="C287" s="7">
        <v>2.4003586164920501</v>
      </c>
      <c r="D287" s="7">
        <v>2.105712762980513</v>
      </c>
      <c r="E287" s="7">
        <v>2.087582095806205</v>
      </c>
      <c r="F287" s="7">
        <v>5.6164370160509609</v>
      </c>
      <c r="G287" s="7">
        <v>2.2852267050134807</v>
      </c>
      <c r="I287" s="6">
        <f t="shared" si="25"/>
        <v>2.4083134594522471</v>
      </c>
      <c r="J287" s="6">
        <f t="shared" si="26"/>
        <v>1.8178335864112867</v>
      </c>
      <c r="K287" s="5">
        <f t="shared" si="27"/>
        <v>6</v>
      </c>
      <c r="L287" s="6">
        <f t="shared" si="28"/>
        <v>0.74212745400020086</v>
      </c>
    </row>
    <row r="288" spans="1:12">
      <c r="A288" t="str">
        <f t="shared" si="24"/>
        <v>cck-b</v>
      </c>
      <c r="B288" s="7">
        <v>2.2677478193529867</v>
      </c>
      <c r="C288" s="7">
        <v>4.5964291107509458</v>
      </c>
      <c r="D288" s="7">
        <v>3.8160471531149165</v>
      </c>
      <c r="E288" s="7">
        <v>2.2557341243735611</v>
      </c>
      <c r="F288" s="7">
        <v>3.6603282343736279</v>
      </c>
      <c r="G288" s="7">
        <v>1.9864190275402718</v>
      </c>
      <c r="I288" s="6">
        <f t="shared" si="25"/>
        <v>3.0971175782510514</v>
      </c>
      <c r="J288" s="6">
        <f t="shared" si="26"/>
        <v>1.0687780529422963</v>
      </c>
      <c r="K288" s="5">
        <f t="shared" si="27"/>
        <v>6</v>
      </c>
      <c r="L288" s="6">
        <f t="shared" si="28"/>
        <v>0.43632681299898862</v>
      </c>
    </row>
    <row r="289" spans="1:12">
      <c r="A289" t="str">
        <f t="shared" si="24"/>
        <v>tryhydr</v>
      </c>
      <c r="B289" s="7">
        <v>6.361497380941449</v>
      </c>
      <c r="C289" s="7">
        <v>9.6063332518424609</v>
      </c>
      <c r="D289" s="7">
        <v>7.8400112928914405</v>
      </c>
      <c r="E289" s="7">
        <v>8.1138252960578985</v>
      </c>
      <c r="F289" s="7">
        <v>10.000549770791761</v>
      </c>
      <c r="G289" s="7">
        <v>5.5002281934966124</v>
      </c>
      <c r="I289" s="6">
        <f t="shared" si="25"/>
        <v>7.9037408643369362</v>
      </c>
      <c r="J289" s="6">
        <f t="shared" si="26"/>
        <v>1.7606256544691179</v>
      </c>
      <c r="K289" s="5">
        <f t="shared" si="27"/>
        <v>6</v>
      </c>
      <c r="L289" s="6">
        <f t="shared" si="28"/>
        <v>0.71877241358383748</v>
      </c>
    </row>
    <row r="290" spans="1:12">
      <c r="A290" t="str">
        <f t="shared" si="24"/>
        <v>opi d1b</v>
      </c>
      <c r="B290" s="7">
        <v>3.3904928521639031</v>
      </c>
      <c r="C290" s="7">
        <v>5.6083366077147385</v>
      </c>
      <c r="D290" s="7">
        <v>4.5552022508421359</v>
      </c>
      <c r="E290" s="7">
        <v>4.715492534368904</v>
      </c>
      <c r="F290" s="7">
        <v>8.6845190614254282</v>
      </c>
      <c r="G290" s="7">
        <v>4.7663552912176312</v>
      </c>
      <c r="I290" s="6">
        <f t="shared" si="25"/>
        <v>5.2867330996221238</v>
      </c>
      <c r="J290" s="6">
        <f t="shared" si="26"/>
        <v>1.8097707901451459</v>
      </c>
      <c r="K290" s="5">
        <f t="shared" si="27"/>
        <v>6</v>
      </c>
      <c r="L290" s="6">
        <f t="shared" si="28"/>
        <v>0.73883583120819041</v>
      </c>
    </row>
    <row r="291" spans="1:12">
      <c r="A291" t="str">
        <f t="shared" si="24"/>
        <v>opi d1a</v>
      </c>
      <c r="B291" s="7">
        <v>2.7850320789432872</v>
      </c>
      <c r="C291" s="7">
        <v>2.2748012355237521</v>
      </c>
      <c r="D291" s="7">
        <v>0.57280234821817255</v>
      </c>
      <c r="E291" s="7">
        <v>1.1697384697342259</v>
      </c>
      <c r="F291" s="7">
        <v>7.4270200001368814</v>
      </c>
      <c r="G291" s="7">
        <v>3.8776637312571252</v>
      </c>
      <c r="I291" s="6">
        <f t="shared" si="25"/>
        <v>3.0178429773022408</v>
      </c>
      <c r="J291" s="6">
        <f t="shared" si="26"/>
        <v>2.456833720088091</v>
      </c>
      <c r="K291" s="5">
        <f t="shared" si="27"/>
        <v>6</v>
      </c>
      <c r="L291" s="6">
        <f t="shared" si="28"/>
        <v>1.0029981661799361</v>
      </c>
    </row>
    <row r="292" spans="1:12">
      <c r="A292" t="str">
        <f t="shared" si="24"/>
        <v>cck</v>
      </c>
      <c r="B292" s="7">
        <v>5.7720569133567547</v>
      </c>
      <c r="C292" s="7">
        <v>-10.384375508309628</v>
      </c>
      <c r="D292" s="7">
        <v>6.5452613443413918</v>
      </c>
      <c r="E292" s="7">
        <v>5.2663532350747611</v>
      </c>
      <c r="F292" s="7">
        <v>-0.79413009206304197</v>
      </c>
      <c r="G292" s="7">
        <v>5.387450458148316</v>
      </c>
      <c r="I292" s="6">
        <f t="shared" si="25"/>
        <v>1.965436058424759</v>
      </c>
      <c r="J292" s="6">
        <f t="shared" si="26"/>
        <v>6.6061251852278353</v>
      </c>
      <c r="K292" s="5">
        <f t="shared" si="27"/>
        <v>6</v>
      </c>
      <c r="L292" s="6">
        <f t="shared" si="28"/>
        <v>2.6969393134595343</v>
      </c>
    </row>
    <row r="293" spans="1:12">
      <c r="A293" t="str">
        <f t="shared" si="24"/>
        <v>eiFa</v>
      </c>
      <c r="B293" s="7">
        <v>0.89949787704430395</v>
      </c>
      <c r="C293" s="7">
        <v>-10.054548361157133</v>
      </c>
      <c r="D293" s="7">
        <v>3.9923208446193725</v>
      </c>
      <c r="E293" s="7">
        <v>1.4509343023757773</v>
      </c>
      <c r="F293" s="7">
        <v>-5.3261575956357303</v>
      </c>
      <c r="G293" s="7">
        <v>1.5334175097169109</v>
      </c>
      <c r="I293" s="6">
        <f t="shared" si="25"/>
        <v>-1.2507559038394165</v>
      </c>
      <c r="J293" s="6">
        <f t="shared" si="26"/>
        <v>5.3156346236468792</v>
      </c>
      <c r="K293" s="5">
        <f t="shared" si="27"/>
        <v>6</v>
      </c>
      <c r="L293" s="6">
        <f t="shared" si="28"/>
        <v>2.1700987478343583</v>
      </c>
    </row>
    <row r="294" spans="1:12">
      <c r="A294" t="str">
        <f t="shared" si="24"/>
        <v>tyrhydr1</v>
      </c>
      <c r="B294" s="7">
        <v>4.2852069357480476</v>
      </c>
      <c r="C294" s="7">
        <v>4.1595607342120857</v>
      </c>
      <c r="D294" s="7">
        <v>6.3385051516911437</v>
      </c>
      <c r="E294" s="7">
        <v>4.5610345055696095</v>
      </c>
      <c r="F294" s="7">
        <v>5.1726489352686391</v>
      </c>
      <c r="G294" s="7">
        <v>2.8507230007380873</v>
      </c>
      <c r="I294" s="6">
        <f t="shared" si="25"/>
        <v>4.5612798772046022</v>
      </c>
      <c r="J294" s="6">
        <f t="shared" si="26"/>
        <v>1.1572295561483994</v>
      </c>
      <c r="K294" s="5">
        <f t="shared" si="27"/>
        <v>6</v>
      </c>
      <c r="L294" s="6">
        <f t="shared" si="28"/>
        <v>0.47243698797183908</v>
      </c>
    </row>
    <row r="295" spans="1:12">
      <c r="A295" t="str">
        <f t="shared" si="24"/>
        <v>isor1</v>
      </c>
      <c r="B295" s="7">
        <v>5.1638391647741537</v>
      </c>
      <c r="C295" s="7">
        <v>1.5248117407298831</v>
      </c>
      <c r="D295" s="7">
        <v>5.6461874070676501</v>
      </c>
      <c r="E295" s="7">
        <v>4.2145181833866383</v>
      </c>
      <c r="F295" s="7">
        <v>2.7898818096892772</v>
      </c>
      <c r="G295" s="7">
        <v>4.1655859221469926</v>
      </c>
      <c r="I295" s="6">
        <f t="shared" si="25"/>
        <v>3.9174707046324322</v>
      </c>
      <c r="J295" s="6">
        <f t="shared" si="26"/>
        <v>1.5289190805960564</v>
      </c>
      <c r="K295" s="5">
        <f t="shared" si="27"/>
        <v>6</v>
      </c>
      <c r="L295" s="6">
        <f t="shared" si="28"/>
        <v>0.62417860091092126</v>
      </c>
    </row>
    <row r="296" spans="1:12">
      <c r="A296" t="str">
        <f t="shared" si="24"/>
        <v>dopar3</v>
      </c>
      <c r="B296" s="7">
        <v>2.31348095139795</v>
      </c>
      <c r="C296" s="7">
        <v>-0.2092824566765534</v>
      </c>
      <c r="D296" s="7">
        <v>4.6507089501066305</v>
      </c>
      <c r="E296" s="7">
        <v>1.6593194043397081</v>
      </c>
      <c r="F296" s="7">
        <v>3.4398720889453811</v>
      </c>
      <c r="G296" s="7">
        <v>3.9106973719914722</v>
      </c>
      <c r="I296" s="6">
        <f t="shared" si="25"/>
        <v>2.6274660516840975</v>
      </c>
      <c r="J296" s="6">
        <f t="shared" si="26"/>
        <v>1.7597292229468642</v>
      </c>
      <c r="K296" s="5">
        <f t="shared" si="27"/>
        <v>6</v>
      </c>
      <c r="L296" s="6">
        <f t="shared" si="28"/>
        <v>0.71840644694735944</v>
      </c>
    </row>
    <row r="297" spans="1:12">
      <c r="A297" t="s">
        <v>15</v>
      </c>
      <c r="B297" s="7">
        <v>2.5382520072602515</v>
      </c>
      <c r="C297" s="7">
        <v>4.736497310574725</v>
      </c>
      <c r="D297" s="7">
        <v>1.0181015541102214</v>
      </c>
      <c r="E297" s="7">
        <v>3.9939045138420521</v>
      </c>
      <c r="F297" s="7">
        <v>0.57918408942685629</v>
      </c>
      <c r="G297" s="7">
        <v>3.1185443915522235</v>
      </c>
      <c r="I297" s="6">
        <f t="shared" si="25"/>
        <v>2.664080644461055</v>
      </c>
      <c r="J297" s="6">
        <f t="shared" si="26"/>
        <v>1.6335086970069503</v>
      </c>
      <c r="K297" s="5">
        <f t="shared" si="27"/>
        <v>6</v>
      </c>
      <c r="L297" s="6">
        <f t="shared" si="28"/>
        <v>0.66687713301093987</v>
      </c>
    </row>
    <row r="298" spans="1:12">
      <c r="A298" t="s">
        <v>16</v>
      </c>
      <c r="B298" s="7">
        <v>1.9131347858953816</v>
      </c>
      <c r="C298" s="7">
        <v>3.0376296610175522</v>
      </c>
      <c r="D298" s="7">
        <v>3.1470552659994544</v>
      </c>
      <c r="E298" s="7">
        <v>1.8475274841163083</v>
      </c>
      <c r="F298" s="7">
        <v>6.2537080605764626</v>
      </c>
      <c r="G298" s="7">
        <v>1.9884083655600786</v>
      </c>
      <c r="I298" s="6">
        <f t="shared" si="25"/>
        <v>3.0312439371942066</v>
      </c>
      <c r="J298" s="6">
        <f t="shared" si="26"/>
        <v>1.6814628638661711</v>
      </c>
      <c r="K298" s="5">
        <f t="shared" si="27"/>
        <v>6</v>
      </c>
      <c r="L298" s="6">
        <f t="shared" si="28"/>
        <v>0.68645433965183567</v>
      </c>
    </row>
    <row r="299" spans="1:12">
      <c r="A299" t="s">
        <v>17</v>
      </c>
      <c r="B299" s="7">
        <v>0.96574538280487399</v>
      </c>
      <c r="C299" s="7">
        <v>-4.6603171501651905</v>
      </c>
      <c r="D299" s="7">
        <v>1.767230877321103</v>
      </c>
      <c r="E299" s="7">
        <v>-4.3356699973791066</v>
      </c>
      <c r="F299" s="7">
        <v>-0.61741529474041634</v>
      </c>
      <c r="G299" s="7">
        <v>0.76907386218661</v>
      </c>
      <c r="I299" s="6">
        <f t="shared" si="25"/>
        <v>-1.0185587199953543</v>
      </c>
      <c r="J299" s="6">
        <f t="shared" si="26"/>
        <v>2.8042918692486261</v>
      </c>
      <c r="K299" s="5">
        <f t="shared" si="27"/>
        <v>6</v>
      </c>
      <c r="L299" s="6">
        <f t="shared" si="28"/>
        <v>1.1448473615824626</v>
      </c>
    </row>
    <row r="300" spans="1:12">
      <c r="A300" t="s">
        <v>18</v>
      </c>
      <c r="B300" s="7">
        <v>-0.52236529497492423</v>
      </c>
      <c r="C300" s="7">
        <v>-1.1970236742029827</v>
      </c>
      <c r="D300" s="7">
        <v>0.25199838523607715</v>
      </c>
      <c r="E300" s="7">
        <v>-2.2062372252451943</v>
      </c>
      <c r="F300" s="7">
        <v>-5.01310493153749</v>
      </c>
      <c r="G300" s="7">
        <v>1.3936945096751947</v>
      </c>
      <c r="I300" s="6">
        <f t="shared" si="25"/>
        <v>-1.2155063718415533</v>
      </c>
      <c r="J300" s="6">
        <f t="shared" si="26"/>
        <v>2.2291517695839214</v>
      </c>
      <c r="K300" s="5">
        <f t="shared" si="27"/>
        <v>6</v>
      </c>
      <c r="L300" s="6">
        <f t="shared" si="28"/>
        <v>0.91004739911713106</v>
      </c>
    </row>
    <row r="301" spans="1:12">
      <c r="A301" t="s">
        <v>19</v>
      </c>
      <c r="B301" s="7">
        <v>-1.1763474130073666</v>
      </c>
      <c r="C301" s="7">
        <v>-9.615261860063498</v>
      </c>
      <c r="D301" s="7">
        <v>-0.33057260040751218</v>
      </c>
      <c r="E301" s="7">
        <v>-6.7719283978445075</v>
      </c>
      <c r="F301" s="7">
        <v>-6.8665678335256546</v>
      </c>
      <c r="G301" s="7">
        <v>2.0100945573554188</v>
      </c>
      <c r="I301" s="6">
        <f t="shared" si="25"/>
        <v>-3.7917639245821864</v>
      </c>
      <c r="J301" s="6">
        <f t="shared" si="26"/>
        <v>4.5766961517386227</v>
      </c>
      <c r="K301" s="5">
        <f t="shared" si="27"/>
        <v>6</v>
      </c>
      <c r="L301" s="6">
        <f t="shared" si="28"/>
        <v>1.8684283799198336</v>
      </c>
    </row>
    <row r="302" spans="1:12">
      <c r="A302" t="s">
        <v>20</v>
      </c>
      <c r="B302" s="7">
        <v>-5.3389151065684883</v>
      </c>
      <c r="C302" s="7">
        <v>-1.110615094522295</v>
      </c>
      <c r="D302" s="7">
        <v>-4.1647331916423322</v>
      </c>
      <c r="E302" s="7">
        <v>0.51086104473669069</v>
      </c>
      <c r="F302" s="7">
        <v>5.9108848978444826</v>
      </c>
      <c r="G302" s="7">
        <v>5.1358770813477728</v>
      </c>
      <c r="I302" s="6">
        <f t="shared" si="25"/>
        <v>0.15722660519930529</v>
      </c>
      <c r="J302" s="6">
        <f t="shared" si="26"/>
        <v>4.6585606018577685</v>
      </c>
      <c r="K302" s="5">
        <f t="shared" si="27"/>
        <v>6</v>
      </c>
      <c r="L302" s="6">
        <f t="shared" si="28"/>
        <v>1.901849401730739</v>
      </c>
    </row>
    <row r="303" spans="1:12">
      <c r="B303" s="7"/>
      <c r="C303" s="7"/>
      <c r="D303" s="7"/>
      <c r="E303" s="7"/>
      <c r="F303" s="7"/>
      <c r="G303" s="7"/>
      <c r="I303" s="6"/>
      <c r="J303" s="6"/>
      <c r="K303" s="5"/>
      <c r="L303" s="6"/>
    </row>
    <row r="304" spans="1:12">
      <c r="B304" s="7"/>
      <c r="C304" s="7"/>
      <c r="D304" s="7"/>
      <c r="E304" s="7"/>
      <c r="F304" s="7"/>
      <c r="G304" s="7"/>
      <c r="I304" s="6"/>
      <c r="J304" s="6"/>
      <c r="K304" s="5"/>
      <c r="L304" s="6"/>
    </row>
    <row r="305" spans="1:12">
      <c r="B305" s="7"/>
      <c r="C305" s="7"/>
      <c r="D305" s="7"/>
      <c r="E305" s="7"/>
      <c r="F305" s="7"/>
      <c r="G305" s="7"/>
      <c r="I305" s="6"/>
      <c r="J305" s="6"/>
      <c r="K305" s="5"/>
      <c r="L305" s="6"/>
    </row>
    <row r="306" spans="1:12">
      <c r="A306" t="s">
        <v>1038</v>
      </c>
      <c r="B306" s="20" t="s">
        <v>21</v>
      </c>
      <c r="C306" s="20" t="s">
        <v>22</v>
      </c>
      <c r="D306" s="20" t="s">
        <v>23</v>
      </c>
      <c r="E306" s="20" t="s">
        <v>24</v>
      </c>
      <c r="F306" s="20" t="s">
        <v>25</v>
      </c>
      <c r="G306" s="20" t="s">
        <v>26</v>
      </c>
      <c r="I306" s="2" t="s">
        <v>11</v>
      </c>
      <c r="J306" s="3" t="s">
        <v>12</v>
      </c>
      <c r="K306" s="3" t="s">
        <v>13</v>
      </c>
      <c r="L306" s="3" t="s">
        <v>14</v>
      </c>
    </row>
    <row r="307" spans="1:12">
      <c r="A307" t="str">
        <f t="shared" ref="A307:A339" si="29">A264</f>
        <v>crf R2</v>
      </c>
      <c r="B307" s="7">
        <v>-2.2806400718622215</v>
      </c>
      <c r="C307" s="7">
        <v>0.11128617150205659</v>
      </c>
      <c r="D307" s="7">
        <v>1.1219184137530351</v>
      </c>
      <c r="E307" s="7">
        <v>2.4743724294395588</v>
      </c>
      <c r="F307" s="7">
        <v>2.5999318503061124</v>
      </c>
      <c r="G307" s="7">
        <v>2.05990878342865</v>
      </c>
      <c r="I307" s="6">
        <f t="shared" si="25"/>
        <v>1.0144629294278653</v>
      </c>
      <c r="J307" s="6">
        <f t="shared" si="26"/>
        <v>1.8667074332750979</v>
      </c>
      <c r="K307" s="5">
        <f t="shared" si="27"/>
        <v>6</v>
      </c>
      <c r="L307" s="6">
        <f t="shared" si="28"/>
        <v>0.76208011843074441</v>
      </c>
    </row>
    <row r="308" spans="1:12">
      <c r="A308" t="str">
        <f t="shared" si="29"/>
        <v>5ht R</v>
      </c>
      <c r="B308" s="7">
        <v>-0.56433984577613749</v>
      </c>
      <c r="C308" s="7">
        <v>1.9540449245418816</v>
      </c>
      <c r="D308" s="7">
        <v>2.9983240388738355</v>
      </c>
      <c r="E308" s="7">
        <v>4.3589645949562623</v>
      </c>
      <c r="F308" s="7">
        <v>4.4845240158228155</v>
      </c>
      <c r="G308" s="7">
        <v>3.944500948945354</v>
      </c>
      <c r="I308" s="6">
        <f t="shared" si="25"/>
        <v>2.8626697795606688</v>
      </c>
      <c r="J308" s="6">
        <f t="shared" si="26"/>
        <v>1.9301846644656708</v>
      </c>
      <c r="K308" s="5">
        <f t="shared" si="27"/>
        <v>6</v>
      </c>
      <c r="L308" s="6">
        <f t="shared" si="28"/>
        <v>0.78799458954767521</v>
      </c>
    </row>
    <row r="309" spans="1:12">
      <c r="A309" t="str">
        <f t="shared" si="29"/>
        <v xml:space="preserve">iso </v>
      </c>
      <c r="B309" s="7">
        <v>-2.5748524783230411</v>
      </c>
      <c r="C309" s="7">
        <v>-2.7968870149078056</v>
      </c>
      <c r="D309" s="7">
        <v>10.597629673413151</v>
      </c>
      <c r="E309" s="7">
        <v>4.6153331740954506</v>
      </c>
      <c r="F309" s="7">
        <v>4.7408925949620038</v>
      </c>
      <c r="G309" s="7">
        <v>4.2008695280845414</v>
      </c>
      <c r="I309" s="6">
        <f t="shared" si="25"/>
        <v>3.1304975795540497</v>
      </c>
      <c r="J309" s="6">
        <f t="shared" si="26"/>
        <v>5.086978947811585</v>
      </c>
      <c r="K309" s="5">
        <f t="shared" si="27"/>
        <v>6</v>
      </c>
      <c r="L309" s="6">
        <f t="shared" si="28"/>
        <v>2.0767504590697405</v>
      </c>
    </row>
    <row r="310" spans="1:12">
      <c r="A310" t="str">
        <f t="shared" si="29"/>
        <v>crf R1</v>
      </c>
      <c r="B310" s="7">
        <v>-3.4559661171476916</v>
      </c>
      <c r="C310" s="7">
        <v>-0.47688441240303237</v>
      </c>
      <c r="D310" s="7">
        <v>-6.8175014683391127E-2</v>
      </c>
      <c r="E310" s="7">
        <v>1.5361491405897845</v>
      </c>
      <c r="F310" s="7">
        <v>1.6617085614563381</v>
      </c>
      <c r="G310" s="7">
        <v>1.1216854945788759</v>
      </c>
      <c r="I310" s="6">
        <f t="shared" si="25"/>
        <v>5.3086275398480542E-2</v>
      </c>
      <c r="J310" s="6">
        <f t="shared" si="26"/>
        <v>1.9255164157482296</v>
      </c>
      <c r="K310" s="5">
        <f t="shared" si="27"/>
        <v>6</v>
      </c>
      <c r="L310" s="6">
        <f t="shared" si="28"/>
        <v>0.78608878498931978</v>
      </c>
    </row>
    <row r="311" spans="1:12">
      <c r="A311" t="str">
        <f t="shared" si="29"/>
        <v>nr3c1</v>
      </c>
      <c r="B311" s="7">
        <v>-0.47409680172428942</v>
      </c>
      <c r="C311" s="7">
        <v>1.1361987375823015</v>
      </c>
      <c r="D311" s="7">
        <v>2.165059545753234</v>
      </c>
      <c r="E311" s="7">
        <v>3.9236379016716327</v>
      </c>
      <c r="F311" s="7">
        <v>4.0359393696725254</v>
      </c>
      <c r="G311" s="7">
        <v>2.5657724438871652</v>
      </c>
      <c r="I311" s="6">
        <f t="shared" si="25"/>
        <v>2.2254185328070952</v>
      </c>
      <c r="J311" s="6">
        <f t="shared" si="26"/>
        <v>1.7178592213156387</v>
      </c>
      <c r="K311" s="5">
        <f t="shared" si="27"/>
        <v>6</v>
      </c>
      <c r="L311" s="6">
        <f t="shared" si="28"/>
        <v>0.70131309035969247</v>
      </c>
    </row>
    <row r="312" spans="1:12">
      <c r="A312" t="str">
        <f t="shared" si="29"/>
        <v>pomca</v>
      </c>
      <c r="B312" s="7">
        <v>1.8104383455263027</v>
      </c>
      <c r="C312" s="7">
        <v>-8.5649722719514543</v>
      </c>
      <c r="D312" s="7">
        <v>-0.23302610147007299</v>
      </c>
      <c r="E312" s="7">
        <v>-1.074908429321854</v>
      </c>
      <c r="F312" s="7">
        <v>-5.7153780893289161</v>
      </c>
      <c r="G312" s="7">
        <v>-1.4893720753327628</v>
      </c>
      <c r="I312" s="6">
        <f t="shared" si="25"/>
        <v>-2.5445364369797931</v>
      </c>
      <c r="J312" s="6">
        <f t="shared" si="26"/>
        <v>3.8440069751679156</v>
      </c>
      <c r="K312" s="5">
        <f t="shared" si="27"/>
        <v>6</v>
      </c>
      <c r="L312" s="6">
        <f t="shared" si="28"/>
        <v>1.5693092761434668</v>
      </c>
    </row>
    <row r="313" spans="1:12">
      <c r="A313" t="str">
        <f t="shared" si="29"/>
        <v>cart</v>
      </c>
      <c r="B313" s="7">
        <v>-0.24838377166035966</v>
      </c>
      <c r="C313" s="7">
        <v>2.8910633842509816</v>
      </c>
      <c r="D313" s="7">
        <v>3.1758172870200303</v>
      </c>
      <c r="E313" s="7">
        <v>4.000895644006695</v>
      </c>
      <c r="F313" s="7">
        <v>3.8250814418701933</v>
      </c>
      <c r="G313" s="7">
        <v>3.9984612328877938</v>
      </c>
      <c r="I313" s="6">
        <f t="shared" si="25"/>
        <v>2.940489203062556</v>
      </c>
      <c r="J313" s="6">
        <f t="shared" si="26"/>
        <v>1.6280665301165993</v>
      </c>
      <c r="K313" s="5">
        <f t="shared" si="27"/>
        <v>6</v>
      </c>
      <c r="L313" s="6">
        <f t="shared" si="28"/>
        <v>0.66465537768153504</v>
      </c>
    </row>
    <row r="314" spans="1:12">
      <c r="A314" t="str">
        <f t="shared" si="29"/>
        <v>egr-1</v>
      </c>
      <c r="B314" s="7">
        <v>-5.2563750306195738</v>
      </c>
      <c r="C314" s="7">
        <v>-1.671992605221615</v>
      </c>
      <c r="D314" s="7">
        <v>1.806135705791146</v>
      </c>
      <c r="E314" s="7">
        <v>2.9123330560212266</v>
      </c>
      <c r="F314" s="7">
        <v>3.4485273972491259</v>
      </c>
      <c r="G314" s="7">
        <v>0.18633691500213309</v>
      </c>
      <c r="I314" s="6">
        <f t="shared" si="25"/>
        <v>0.23749423970374037</v>
      </c>
      <c r="J314" s="6">
        <f t="shared" si="26"/>
        <v>3.2789476764193695</v>
      </c>
      <c r="K314" s="5">
        <f t="shared" si="27"/>
        <v>6</v>
      </c>
      <c r="L314" s="6">
        <f t="shared" si="28"/>
        <v>1.3386247834186635</v>
      </c>
    </row>
    <row r="315" spans="1:12">
      <c r="A315" t="str">
        <f t="shared" si="29"/>
        <v>erk1</v>
      </c>
      <c r="B315" s="7">
        <v>-0.23781630190524786</v>
      </c>
      <c r="C315" s="7">
        <v>-2.2716226163171371</v>
      </c>
      <c r="D315" s="7">
        <v>-0.64847082485493068</v>
      </c>
      <c r="E315" s="7">
        <v>0.40364455288426498</v>
      </c>
      <c r="F315" s="7">
        <v>1.7702496421168841</v>
      </c>
      <c r="G315" s="7">
        <v>-1.2163321979210906</v>
      </c>
      <c r="I315" s="6">
        <f t="shared" ref="I315:I345" si="30">AVERAGE(B315:G315)</f>
        <v>-0.36672462433287628</v>
      </c>
      <c r="J315" s="6">
        <f t="shared" ref="J315:J345" si="31">STDEV(B315:G315)</f>
        <v>1.3861165427725439</v>
      </c>
      <c r="K315" s="5">
        <f t="shared" ref="K315:K345" si="32">COUNT(B315:G315)</f>
        <v>6</v>
      </c>
      <c r="L315" s="6">
        <f t="shared" ref="L315:L345" si="33">J315/(SQRT(K315))</f>
        <v>0.56587970897057116</v>
      </c>
    </row>
    <row r="316" spans="1:12">
      <c r="A316" t="str">
        <f t="shared" si="29"/>
        <v>cfos</v>
      </c>
      <c r="B316" s="7">
        <v>4.7059240010984515</v>
      </c>
      <c r="C316" s="7">
        <v>-5.7821218005540818</v>
      </c>
      <c r="D316" s="7">
        <v>-1.77022496621363</v>
      </c>
      <c r="E316" s="7">
        <v>-1.1229029130500208</v>
      </c>
      <c r="F316" s="7">
        <v>-1.398776469767492</v>
      </c>
      <c r="G316" s="7">
        <v>-2.9648132827715719</v>
      </c>
      <c r="I316" s="6">
        <f t="shared" si="30"/>
        <v>-1.3888192385430573</v>
      </c>
      <c r="J316" s="6">
        <f t="shared" si="31"/>
        <v>3.4393906656176627</v>
      </c>
      <c r="K316" s="5">
        <f t="shared" si="32"/>
        <v>6</v>
      </c>
      <c r="L316" s="6">
        <f t="shared" si="33"/>
        <v>1.4041253594757788</v>
      </c>
    </row>
    <row r="317" spans="1:12">
      <c r="A317" t="str">
        <f t="shared" si="29"/>
        <v>npy</v>
      </c>
      <c r="B317" s="7">
        <v>-1.2438811988602883</v>
      </c>
      <c r="C317" s="7">
        <v>-1.049002574261334</v>
      </c>
      <c r="D317" s="7">
        <v>0.6625659880959448</v>
      </c>
      <c r="E317" s="7">
        <v>3.0666844153443025</v>
      </c>
      <c r="F317" s="7">
        <v>1.2935955857118806</v>
      </c>
      <c r="G317" s="7">
        <v>1.8504637644928226</v>
      </c>
      <c r="I317" s="6">
        <f t="shared" si="30"/>
        <v>0.76340433008722142</v>
      </c>
      <c r="J317" s="6">
        <f t="shared" si="31"/>
        <v>1.6788140150404327</v>
      </c>
      <c r="K317" s="5">
        <f t="shared" si="32"/>
        <v>6</v>
      </c>
      <c r="L317" s="6">
        <f t="shared" si="33"/>
        <v>0.68537295164703071</v>
      </c>
    </row>
    <row r="318" spans="1:12">
      <c r="A318" t="str">
        <f t="shared" si="29"/>
        <v>agouti</v>
      </c>
      <c r="B318" s="7">
        <v>1.0434503229833785</v>
      </c>
      <c r="C318" s="7">
        <v>0.66134451424153751</v>
      </c>
      <c r="D318" s="7">
        <v>1.3949474449655128</v>
      </c>
      <c r="E318" s="7">
        <v>0.86082946610900202</v>
      </c>
      <c r="F318" s="7">
        <v>3.1454164387630525</v>
      </c>
      <c r="G318" s="7">
        <v>3.0621471088728729</v>
      </c>
      <c r="I318" s="6">
        <f t="shared" si="30"/>
        <v>1.6946892159892259</v>
      </c>
      <c r="J318" s="6">
        <f t="shared" si="31"/>
        <v>1.118179873174892</v>
      </c>
      <c r="K318" s="5">
        <f t="shared" si="32"/>
        <v>6</v>
      </c>
      <c r="L318" s="6">
        <f t="shared" si="33"/>
        <v>0.45649502165474887</v>
      </c>
    </row>
    <row r="319" spans="1:12">
      <c r="A319" t="str">
        <f t="shared" si="29"/>
        <v>citrsyn</v>
      </c>
      <c r="B319" s="7">
        <v>-16.096819185456571</v>
      </c>
      <c r="C319" s="7">
        <v>-3.4973577533300406</v>
      </c>
      <c r="D319" s="7">
        <v>-0.76878412965509535</v>
      </c>
      <c r="E319" s="7">
        <v>8.4999496149102516E-2</v>
      </c>
      <c r="F319" s="7">
        <v>0.62092981211914322</v>
      </c>
      <c r="G319" s="7">
        <v>-0.78570572707733233</v>
      </c>
      <c r="I319" s="6">
        <f t="shared" si="30"/>
        <v>-3.4071229145417985</v>
      </c>
      <c r="J319" s="6">
        <f t="shared" si="31"/>
        <v>6.3763519521554208</v>
      </c>
      <c r="K319" s="5">
        <f t="shared" si="32"/>
        <v>6</v>
      </c>
      <c r="L319" s="6">
        <f t="shared" si="33"/>
        <v>2.6031347838633665</v>
      </c>
    </row>
    <row r="320" spans="1:12">
      <c r="A320" t="str">
        <f t="shared" si="29"/>
        <v>palld</v>
      </c>
      <c r="B320" s="7">
        <v>-0.29209138546782881</v>
      </c>
      <c r="C320" s="7">
        <v>0.28059787533018665</v>
      </c>
      <c r="D320" s="7">
        <v>0.9133534174200505</v>
      </c>
      <c r="E320" s="7">
        <v>3.6718021355648198</v>
      </c>
      <c r="F320" s="7">
        <v>2.8650513493989678</v>
      </c>
      <c r="G320" s="7">
        <v>4.4525066136770004</v>
      </c>
      <c r="I320" s="6">
        <f t="shared" si="30"/>
        <v>1.9818700009871995</v>
      </c>
      <c r="J320" s="6">
        <f t="shared" si="31"/>
        <v>1.9466319686888864</v>
      </c>
      <c r="K320" s="5">
        <f t="shared" si="32"/>
        <v>6</v>
      </c>
      <c r="L320" s="6">
        <f t="shared" si="33"/>
        <v>0.79470917337954206</v>
      </c>
    </row>
    <row r="321" spans="1:12">
      <c r="A321" t="str">
        <f t="shared" si="29"/>
        <v>crhbp</v>
      </c>
      <c r="B321" s="7">
        <v>2.2838756829129183</v>
      </c>
      <c r="C321" s="7">
        <v>-2.4352970320984308</v>
      </c>
      <c r="D321" s="7">
        <v>0.77326929020285606</v>
      </c>
      <c r="E321" s="7">
        <v>-0.44560655024794604</v>
      </c>
      <c r="F321" s="7">
        <v>-0.44318918792858764</v>
      </c>
      <c r="G321" s="7">
        <v>1.2607559749843991</v>
      </c>
      <c r="I321" s="6">
        <f t="shared" si="30"/>
        <v>0.1656346963042015</v>
      </c>
      <c r="J321" s="6">
        <f t="shared" si="31"/>
        <v>1.6470934115210365</v>
      </c>
      <c r="K321" s="5">
        <f t="shared" si="32"/>
        <v>6</v>
      </c>
      <c r="L321" s="6">
        <f t="shared" si="33"/>
        <v>0.67242306948775521</v>
      </c>
    </row>
    <row r="322" spans="1:12">
      <c r="A322" t="str">
        <f t="shared" si="29"/>
        <v>mr f3</v>
      </c>
      <c r="B322" s="7">
        <v>-3.3736309958065749</v>
      </c>
      <c r="C322" s="7">
        <v>-0.28341959210037954</v>
      </c>
      <c r="D322" s="7">
        <v>1.2377464494808201</v>
      </c>
      <c r="E322" s="7">
        <v>2.1540054670164444</v>
      </c>
      <c r="F322" s="7">
        <v>2.6542231807938537</v>
      </c>
      <c r="G322" s="7">
        <v>1.9838270095553683</v>
      </c>
      <c r="I322" s="6">
        <f t="shared" si="30"/>
        <v>0.72879191982325542</v>
      </c>
      <c r="J322" s="6">
        <f t="shared" si="31"/>
        <v>2.2550881538910694</v>
      </c>
      <c r="K322" s="5">
        <f t="shared" si="32"/>
        <v>6</v>
      </c>
      <c r="L322" s="6">
        <f t="shared" si="33"/>
        <v>0.92063588367133797</v>
      </c>
    </row>
    <row r="323" spans="1:12">
      <c r="A323" t="str">
        <f t="shared" si="29"/>
        <v>mtor</v>
      </c>
      <c r="B323" s="7">
        <v>-4.2577670620639712</v>
      </c>
      <c r="C323" s="7">
        <v>-1.0267243211034229</v>
      </c>
      <c r="D323" s="7">
        <v>-4.5662326250712404</v>
      </c>
      <c r="E323" s="7">
        <v>0.41952793284167428</v>
      </c>
      <c r="F323" s="7">
        <v>-6.0445345066114639E-2</v>
      </c>
      <c r="G323" s="7">
        <v>3.1266861867080027</v>
      </c>
      <c r="I323" s="6">
        <f t="shared" si="30"/>
        <v>-1.0608258722925117</v>
      </c>
      <c r="J323" s="6">
        <f t="shared" si="31"/>
        <v>2.9406440866239265</v>
      </c>
      <c r="K323" s="5">
        <f t="shared" si="32"/>
        <v>6</v>
      </c>
      <c r="L323" s="6">
        <f t="shared" si="33"/>
        <v>1.2005129212268859</v>
      </c>
    </row>
    <row r="324" spans="1:12">
      <c r="A324" t="str">
        <f t="shared" si="29"/>
        <v>pyrkin</v>
      </c>
      <c r="B324" s="7">
        <v>-3.2433625382928049</v>
      </c>
      <c r="C324" s="7">
        <v>1.5188755944904424</v>
      </c>
      <c r="D324" s="7">
        <v>-2.5646035911834506</v>
      </c>
      <c r="E324" s="7">
        <v>-5.9900843415453986E-2</v>
      </c>
      <c r="F324" s="7">
        <v>1.5594918774793942</v>
      </c>
      <c r="G324" s="7">
        <v>2.6363744614557727</v>
      </c>
      <c r="I324" s="6">
        <f t="shared" si="30"/>
        <v>-2.5520839911016575E-2</v>
      </c>
      <c r="J324" s="6">
        <f t="shared" si="31"/>
        <v>2.3994057870487273</v>
      </c>
      <c r="K324" s="5">
        <f t="shared" si="32"/>
        <v>6</v>
      </c>
      <c r="L324" s="6">
        <f t="shared" si="33"/>
        <v>0.97955331069174278</v>
      </c>
    </row>
    <row r="325" spans="1:12">
      <c r="A325" t="str">
        <f t="shared" si="29"/>
        <v>gapdh</v>
      </c>
      <c r="B325" s="7">
        <v>2.8640526236660855</v>
      </c>
      <c r="C325" s="7">
        <v>-6.4431401354548778E-2</v>
      </c>
      <c r="D325" s="7">
        <v>-1.1302709864744849</v>
      </c>
      <c r="E325" s="7">
        <v>-1.2879553037865736</v>
      </c>
      <c r="F325" s="7">
        <v>-0.38096420779853923</v>
      </c>
      <c r="G325" s="7">
        <v>-0.45522512863896314</v>
      </c>
      <c r="I325" s="6">
        <f t="shared" si="30"/>
        <v>-7.579906739783733E-2</v>
      </c>
      <c r="J325" s="6">
        <f t="shared" si="31"/>
        <v>1.5140132666317496</v>
      </c>
      <c r="K325" s="5">
        <f t="shared" si="32"/>
        <v>6</v>
      </c>
      <c r="L325" s="6">
        <f t="shared" si="33"/>
        <v>0.61809332784202065</v>
      </c>
    </row>
    <row r="326" spans="1:12">
      <c r="A326" t="str">
        <f t="shared" si="29"/>
        <v>uro t f1</v>
      </c>
      <c r="B326" s="7">
        <v>-1.3929124023119515</v>
      </c>
      <c r="C326" s="7">
        <v>3.5525588114643671</v>
      </c>
      <c r="D326" s="7">
        <v>2.8811982061908434</v>
      </c>
      <c r="E326" s="7">
        <v>2.4220828455060985</v>
      </c>
      <c r="F326" s="7">
        <v>3.5296344631184784</v>
      </c>
      <c r="G326" s="7">
        <v>4.417700470345399</v>
      </c>
      <c r="I326" s="6">
        <f t="shared" si="30"/>
        <v>2.5683770657188725</v>
      </c>
      <c r="J326" s="6">
        <f t="shared" si="31"/>
        <v>2.0554172258662877</v>
      </c>
      <c r="K326" s="5">
        <f t="shared" si="32"/>
        <v>6</v>
      </c>
      <c r="L326" s="6">
        <f t="shared" si="33"/>
        <v>0.83912056864988782</v>
      </c>
    </row>
    <row r="327" spans="1:12">
      <c r="A327" t="str">
        <f t="shared" si="29"/>
        <v>ckap5</v>
      </c>
      <c r="B327" s="7">
        <v>-2.8640526236660855</v>
      </c>
      <c r="C327" s="7">
        <v>6.4431401354548792E-2</v>
      </c>
      <c r="D327" s="7">
        <v>1.1302709864744851</v>
      </c>
      <c r="E327" s="7">
        <v>1.2879553037865734</v>
      </c>
      <c r="F327" s="7">
        <v>0.38096420779853896</v>
      </c>
      <c r="G327" s="7">
        <v>0.45522512863896331</v>
      </c>
      <c r="I327" s="6">
        <f t="shared" si="30"/>
        <v>7.5799067397837316E-2</v>
      </c>
      <c r="J327" s="6">
        <f t="shared" si="31"/>
        <v>1.5140132666317496</v>
      </c>
      <c r="K327" s="5">
        <f t="shared" si="32"/>
        <v>6</v>
      </c>
      <c r="L327" s="6">
        <f t="shared" si="33"/>
        <v>0.61809332784202065</v>
      </c>
    </row>
    <row r="328" spans="1:12">
      <c r="A328" t="str">
        <f t="shared" si="29"/>
        <v>succdh</v>
      </c>
      <c r="B328" s="7">
        <v>-1.4756732420136129</v>
      </c>
      <c r="C328" s="7">
        <v>9.1636121155612468E-2</v>
      </c>
      <c r="D328" s="7">
        <v>0.71345837927477795</v>
      </c>
      <c r="E328" s="7">
        <v>1.5567903705499935</v>
      </c>
      <c r="F328" s="7">
        <v>0.48110230378222996</v>
      </c>
      <c r="G328" s="7">
        <v>0.50585742823798296</v>
      </c>
      <c r="I328" s="6">
        <f t="shared" si="30"/>
        <v>0.31219522683116402</v>
      </c>
      <c r="J328" s="6">
        <f t="shared" si="31"/>
        <v>1.002116142885757</v>
      </c>
      <c r="K328" s="5">
        <f t="shared" si="32"/>
        <v>6</v>
      </c>
      <c r="L328" s="6">
        <f t="shared" si="33"/>
        <v>0.40911220217935063</v>
      </c>
    </row>
    <row r="329" spans="1:12">
      <c r="A329" t="str">
        <f t="shared" si="29"/>
        <v>pomc B</v>
      </c>
      <c r="B329" s="7">
        <v>-3.3185905710274817</v>
      </c>
      <c r="C329" s="7">
        <v>1.8330944238804381</v>
      </c>
      <c r="D329" s="7">
        <v>0.70099336231438114</v>
      </c>
      <c r="E329" s="7">
        <v>2.9125167278697046</v>
      </c>
      <c r="F329" s="7">
        <v>3.8064469535817658</v>
      </c>
      <c r="G329" s="7">
        <v>4.5525047013291093</v>
      </c>
      <c r="I329" s="6">
        <f t="shared" si="30"/>
        <v>1.7478275996579864</v>
      </c>
      <c r="J329" s="6">
        <f t="shared" si="31"/>
        <v>2.8366301657566182</v>
      </c>
      <c r="K329" s="5">
        <f t="shared" si="32"/>
        <v>6</v>
      </c>
      <c r="L329" s="6">
        <f t="shared" si="33"/>
        <v>1.1580494158483639</v>
      </c>
    </row>
    <row r="330" spans="1:12">
      <c r="A330" t="str">
        <f t="shared" si="29"/>
        <v>dopar2a</v>
      </c>
      <c r="B330" s="7">
        <v>-2.0434340357628011</v>
      </c>
      <c r="C330" s="7">
        <v>1.1876087051977466</v>
      </c>
      <c r="D330" s="7">
        <v>0.43706769911358256</v>
      </c>
      <c r="E330" s="7">
        <v>2.3363507079000692</v>
      </c>
      <c r="F330" s="7">
        <v>2.7594203800093973</v>
      </c>
      <c r="G330" s="7">
        <v>2.2193973131319349</v>
      </c>
      <c r="I330" s="6">
        <f t="shared" si="30"/>
        <v>1.1494017949316548</v>
      </c>
      <c r="J330" s="6">
        <f t="shared" si="31"/>
        <v>1.7803919933028629</v>
      </c>
      <c r="K330" s="5">
        <f t="shared" si="32"/>
        <v>6</v>
      </c>
      <c r="L330" s="6">
        <f t="shared" si="33"/>
        <v>0.72684198762144325</v>
      </c>
    </row>
    <row r="331" spans="1:12">
      <c r="A331" t="str">
        <f t="shared" si="29"/>
        <v>cck-b</v>
      </c>
      <c r="B331" s="7">
        <v>3.4918305253314244</v>
      </c>
      <c r="C331" s="7">
        <v>1.9221618822968907</v>
      </c>
      <c r="D331" s="7">
        <v>0.8062303247941629</v>
      </c>
      <c r="E331" s="7">
        <v>0.87040486013103313</v>
      </c>
      <c r="F331" s="7">
        <v>2.0985460434445136</v>
      </c>
      <c r="G331" s="7">
        <v>1.9896119612706078</v>
      </c>
      <c r="I331" s="6">
        <f t="shared" si="30"/>
        <v>1.8631309328781054</v>
      </c>
      <c r="J331" s="6">
        <f t="shared" si="31"/>
        <v>0.98286404870186872</v>
      </c>
      <c r="K331" s="5">
        <f t="shared" si="32"/>
        <v>6</v>
      </c>
      <c r="L331" s="6">
        <f t="shared" si="33"/>
        <v>0.40125256764092893</v>
      </c>
    </row>
    <row r="332" spans="1:12">
      <c r="A332" t="str">
        <f t="shared" si="29"/>
        <v>tryhydr</v>
      </c>
      <c r="B332" s="7">
        <v>1.427229039722886</v>
      </c>
      <c r="C332" s="7">
        <v>6.434594034306774</v>
      </c>
      <c r="D332" s="7">
        <v>5.4493074394957048</v>
      </c>
      <c r="E332" s="7">
        <v>3.6006239781301708</v>
      </c>
      <c r="F332" s="7">
        <v>4.476188778181295</v>
      </c>
      <c r="G332" s="7">
        <v>6.3641456174679005</v>
      </c>
      <c r="I332" s="6">
        <f t="shared" si="30"/>
        <v>4.6253481478841225</v>
      </c>
      <c r="J332" s="6">
        <f t="shared" si="31"/>
        <v>1.9118561767892155</v>
      </c>
      <c r="K332" s="5">
        <f t="shared" si="32"/>
        <v>6</v>
      </c>
      <c r="L332" s="6">
        <f t="shared" si="33"/>
        <v>0.78051201578697438</v>
      </c>
    </row>
    <row r="333" spans="1:12">
      <c r="A333" t="str">
        <f t="shared" si="29"/>
        <v>opi d1b</v>
      </c>
      <c r="B333" s="7">
        <v>-2.5101246981636316</v>
      </c>
      <c r="C333" s="7">
        <v>1.4748047750636819</v>
      </c>
      <c r="D333" s="7">
        <v>0.50975815175986883</v>
      </c>
      <c r="E333" s="7">
        <v>2.3299087316960749</v>
      </c>
      <c r="F333" s="7">
        <v>4.0827033993127424</v>
      </c>
      <c r="G333" s="7">
        <v>6.7253579656592368</v>
      </c>
      <c r="I333" s="6">
        <f t="shared" si="30"/>
        <v>2.1020680542213288</v>
      </c>
      <c r="J333" s="6">
        <f t="shared" si="31"/>
        <v>3.1480428644397414</v>
      </c>
      <c r="K333" s="5">
        <f t="shared" si="32"/>
        <v>6</v>
      </c>
      <c r="L333" s="6">
        <f t="shared" si="33"/>
        <v>1.285183117714487</v>
      </c>
    </row>
    <row r="334" spans="1:12">
      <c r="A334" t="str">
        <f t="shared" si="29"/>
        <v>opi d1a</v>
      </c>
      <c r="B334" s="7">
        <v>-6.4494179473101134</v>
      </c>
      <c r="C334" s="7">
        <v>1.3017317624983487</v>
      </c>
      <c r="D334" s="7">
        <v>1.559970432449546</v>
      </c>
      <c r="E334" s="7">
        <v>4.056696061265713</v>
      </c>
      <c r="F334" s="7">
        <v>4.2537523596613864</v>
      </c>
      <c r="G334" s="7">
        <v>5.7300475588606137</v>
      </c>
      <c r="I334" s="6">
        <f t="shared" si="30"/>
        <v>1.7421300379042493</v>
      </c>
      <c r="J334" s="6">
        <f t="shared" si="31"/>
        <v>4.3565477129146224</v>
      </c>
      <c r="K334" s="5">
        <f t="shared" si="32"/>
        <v>6</v>
      </c>
      <c r="L334" s="6">
        <f t="shared" si="33"/>
        <v>1.778553156121647</v>
      </c>
    </row>
    <row r="335" spans="1:12">
      <c r="A335" t="str">
        <f t="shared" si="29"/>
        <v>cck</v>
      </c>
      <c r="B335" s="7">
        <v>-6.4707771202071021</v>
      </c>
      <c r="C335" s="7">
        <v>3.0677013790056775</v>
      </c>
      <c r="D335" s="7">
        <v>4.9908291519719619</v>
      </c>
      <c r="E335" s="7">
        <v>5.8456254974619259</v>
      </c>
      <c r="F335" s="7">
        <v>5.1333637074883098</v>
      </c>
      <c r="G335" s="7">
        <v>4.6018680056165975</v>
      </c>
      <c r="I335" s="6">
        <f t="shared" si="30"/>
        <v>2.8614351035562287</v>
      </c>
      <c r="J335" s="6">
        <f t="shared" si="31"/>
        <v>4.6639727347872002</v>
      </c>
      <c r="K335" s="5">
        <f t="shared" si="32"/>
        <v>6</v>
      </c>
      <c r="L335" s="6">
        <f t="shared" si="33"/>
        <v>1.9040588957469426</v>
      </c>
    </row>
    <row r="336" spans="1:12">
      <c r="A336" t="str">
        <f t="shared" si="29"/>
        <v>eiFa</v>
      </c>
      <c r="B336" s="7">
        <v>-3.038940963843638</v>
      </c>
      <c r="C336" s="7">
        <v>-1.1564970601456521</v>
      </c>
      <c r="D336" s="7">
        <v>0.34309452072436813</v>
      </c>
      <c r="E336" s="7">
        <v>1.7661470989325534</v>
      </c>
      <c r="F336" s="7">
        <v>1.7259165700162495</v>
      </c>
      <c r="G336" s="7">
        <v>1.3669588028429926</v>
      </c>
      <c r="I336" s="6">
        <f t="shared" si="30"/>
        <v>0.16777982808781233</v>
      </c>
      <c r="J336" s="6">
        <f t="shared" si="31"/>
        <v>1.9229197075342976</v>
      </c>
      <c r="K336" s="5">
        <f t="shared" si="32"/>
        <v>6</v>
      </c>
      <c r="L336" s="6">
        <f t="shared" si="33"/>
        <v>0.78502868330014852</v>
      </c>
    </row>
    <row r="337" spans="1:12">
      <c r="A337" t="str">
        <f t="shared" si="29"/>
        <v>tyrhydr1</v>
      </c>
      <c r="B337" s="7">
        <v>-0.43463979512978873</v>
      </c>
      <c r="C337" s="7">
        <v>2.9731227387069161</v>
      </c>
      <c r="D337" s="7">
        <v>3.8759892915230454</v>
      </c>
      <c r="E337" s="7">
        <v>3.3572146978668327</v>
      </c>
      <c r="F337" s="7">
        <v>3.5186572537057659</v>
      </c>
      <c r="G337" s="7">
        <v>3.2692445975648559</v>
      </c>
      <c r="I337" s="6">
        <f t="shared" si="30"/>
        <v>2.7599314640396044</v>
      </c>
      <c r="J337" s="6">
        <f t="shared" si="31"/>
        <v>1.5929929740641937</v>
      </c>
      <c r="K337" s="5">
        <f t="shared" si="32"/>
        <v>6</v>
      </c>
      <c r="L337" s="6">
        <f t="shared" si="33"/>
        <v>0.65033665838265198</v>
      </c>
    </row>
    <row r="338" spans="1:12">
      <c r="A338" t="str">
        <f t="shared" si="29"/>
        <v>isor1</v>
      </c>
      <c r="B338" s="7">
        <v>-9.0820775915558976</v>
      </c>
      <c r="C338" s="7">
        <v>2.0443483833559486</v>
      </c>
      <c r="D338" s="7">
        <v>3.8963181259819493</v>
      </c>
      <c r="E338" s="7">
        <v>4.2242227105710439</v>
      </c>
      <c r="F338" s="7">
        <v>3.8084349694396731</v>
      </c>
      <c r="G338" s="7">
        <v>2.1403575022186274</v>
      </c>
      <c r="I338" s="6">
        <f t="shared" si="30"/>
        <v>1.1719340166685575</v>
      </c>
      <c r="J338" s="6">
        <f t="shared" si="31"/>
        <v>5.1094731089641074</v>
      </c>
      <c r="K338" s="5">
        <f t="shared" si="32"/>
        <v>6</v>
      </c>
      <c r="L338" s="6">
        <f t="shared" si="33"/>
        <v>2.0859336619056763</v>
      </c>
    </row>
    <row r="339" spans="1:12">
      <c r="A339" t="str">
        <f t="shared" si="29"/>
        <v>dopar3</v>
      </c>
      <c r="B339" s="7">
        <v>-4.8441216210815998</v>
      </c>
      <c r="C339" s="7">
        <v>1.904205057102168</v>
      </c>
      <c r="D339" s="7">
        <v>2.4017855772963994</v>
      </c>
      <c r="E339" s="7">
        <v>3.7545853956935158</v>
      </c>
      <c r="F339" s="7">
        <v>3.1630366944991732</v>
      </c>
      <c r="G339" s="7">
        <v>4.1077443267543989</v>
      </c>
      <c r="I339" s="6">
        <f t="shared" si="30"/>
        <v>1.747872571710676</v>
      </c>
      <c r="J339" s="6">
        <f t="shared" si="31"/>
        <v>3.3318166232638911</v>
      </c>
      <c r="K339" s="5">
        <f t="shared" si="32"/>
        <v>6</v>
      </c>
      <c r="L339" s="6">
        <f t="shared" si="33"/>
        <v>1.3602084405865644</v>
      </c>
    </row>
    <row r="340" spans="1:12">
      <c r="A340" t="s">
        <v>15</v>
      </c>
      <c r="B340" s="7">
        <v>-2.3124346811325873</v>
      </c>
      <c r="C340" s="7">
        <v>-0.15341235106200427</v>
      </c>
      <c r="D340" s="7">
        <v>0.8546939520879735</v>
      </c>
      <c r="E340" s="7">
        <v>0.82582797517254924</v>
      </c>
      <c r="F340" s="7">
        <v>3.9901749206229757</v>
      </c>
      <c r="G340" s="7">
        <v>2.1368407660707018</v>
      </c>
      <c r="I340" s="6">
        <f t="shared" si="30"/>
        <v>0.8902817636266015</v>
      </c>
      <c r="J340" s="6">
        <f t="shared" si="31"/>
        <v>2.1220441911096071</v>
      </c>
      <c r="K340" s="5">
        <f t="shared" si="32"/>
        <v>6</v>
      </c>
      <c r="L340" s="6">
        <f t="shared" si="33"/>
        <v>0.86632091330926819</v>
      </c>
    </row>
    <row r="341" spans="1:12">
      <c r="A341" t="s">
        <v>16</v>
      </c>
      <c r="B341" s="7">
        <v>-4.9561803356598544</v>
      </c>
      <c r="C341" s="7">
        <v>0.25374833727839874</v>
      </c>
      <c r="D341" s="7">
        <v>-2.4269481426866295</v>
      </c>
      <c r="E341" s="7">
        <v>2.3784802771634252</v>
      </c>
      <c r="F341" s="7">
        <v>4.7894401355470642</v>
      </c>
      <c r="G341" s="7">
        <v>1.2855369452125869</v>
      </c>
      <c r="I341" s="6">
        <f t="shared" si="30"/>
        <v>0.22067953614249861</v>
      </c>
      <c r="J341" s="6">
        <f t="shared" si="31"/>
        <v>3.4777723547656665</v>
      </c>
      <c r="K341" s="5">
        <f t="shared" si="32"/>
        <v>6</v>
      </c>
      <c r="L341" s="6">
        <f t="shared" si="33"/>
        <v>1.4197946184555668</v>
      </c>
    </row>
    <row r="342" spans="1:12">
      <c r="A342" t="s">
        <v>17</v>
      </c>
      <c r="B342" s="7">
        <v>-2.2075054699860948</v>
      </c>
      <c r="C342" s="7">
        <v>-2.1785825918663031</v>
      </c>
      <c r="D342" s="7">
        <v>-6.7558679776330326</v>
      </c>
      <c r="E342" s="7">
        <v>0.57982309639442897</v>
      </c>
      <c r="F342" s="7">
        <v>0.15256577338650243</v>
      </c>
      <c r="G342" s="7">
        <v>-1.6852346286884305</v>
      </c>
      <c r="I342" s="6">
        <f t="shared" si="30"/>
        <v>-2.0158002997321547</v>
      </c>
      <c r="J342" s="6">
        <f t="shared" si="31"/>
        <v>2.6107407547460344</v>
      </c>
      <c r="K342" s="5">
        <f t="shared" si="32"/>
        <v>6</v>
      </c>
      <c r="L342" s="6">
        <f t="shared" si="33"/>
        <v>1.065830449969404</v>
      </c>
    </row>
    <row r="343" spans="1:12">
      <c r="A343" t="s">
        <v>18</v>
      </c>
      <c r="B343" s="7">
        <v>-2.7205389802003705</v>
      </c>
      <c r="C343" s="7">
        <v>-3.4320065370236867</v>
      </c>
      <c r="D343" s="7">
        <v>-2.0869525538470439</v>
      </c>
      <c r="E343" s="7">
        <v>0.66416438787928977</v>
      </c>
      <c r="F343" s="7">
        <v>0.81212501526042213</v>
      </c>
      <c r="G343" s="7">
        <v>-0.57901703882578182</v>
      </c>
      <c r="I343" s="6">
        <f t="shared" si="30"/>
        <v>-1.2237042844595283</v>
      </c>
      <c r="J343" s="6">
        <f t="shared" si="31"/>
        <v>1.7881040923801637</v>
      </c>
      <c r="K343" s="5">
        <f t="shared" si="32"/>
        <v>6</v>
      </c>
      <c r="L343" s="6">
        <f t="shared" si="33"/>
        <v>0.7299904388856393</v>
      </c>
    </row>
    <row r="344" spans="1:12">
      <c r="A344" t="s">
        <v>19</v>
      </c>
      <c r="B344" s="7">
        <v>-1.6954871308840356</v>
      </c>
      <c r="C344" s="7">
        <v>-8.7081876254414716</v>
      </c>
      <c r="D344" s="7">
        <v>-2.1393426345742936</v>
      </c>
      <c r="E344" s="7">
        <v>2.195665805590179</v>
      </c>
      <c r="F344" s="7">
        <v>1.4973265951704537</v>
      </c>
      <c r="G344" s="7">
        <v>0.77640678415782871</v>
      </c>
      <c r="I344" s="6">
        <f t="shared" si="30"/>
        <v>-1.3456030343302234</v>
      </c>
      <c r="J344" s="6">
        <f t="shared" si="31"/>
        <v>4.0021457454702825</v>
      </c>
      <c r="K344" s="5">
        <f t="shared" si="32"/>
        <v>6</v>
      </c>
      <c r="L344" s="6">
        <f t="shared" si="33"/>
        <v>1.6338691587754657</v>
      </c>
    </row>
    <row r="345" spans="1:12">
      <c r="A345" t="s">
        <v>20</v>
      </c>
      <c r="B345" s="7">
        <v>0.72459815204571365</v>
      </c>
      <c r="C345" s="7">
        <v>-1.6159568481033884</v>
      </c>
      <c r="D345" s="7">
        <v>-9.3278004581740372</v>
      </c>
      <c r="E345" s="7">
        <v>5.3544894365223028</v>
      </c>
      <c r="F345" s="7">
        <v>5.2080444387265965</v>
      </c>
      <c r="G345" s="7">
        <v>4.0570890990533703</v>
      </c>
      <c r="I345" s="6">
        <f t="shared" si="30"/>
        <v>0.73341063667842643</v>
      </c>
      <c r="J345" s="6">
        <f t="shared" si="31"/>
        <v>5.6421827228772274</v>
      </c>
      <c r="K345" s="5">
        <f t="shared" si="32"/>
        <v>6</v>
      </c>
      <c r="L345" s="6">
        <f t="shared" si="33"/>
        <v>2.3034114510993722</v>
      </c>
    </row>
  </sheetData>
  <phoneticPr fontId="9" type="noConversion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6791F-9DD5-40C2-BBD8-8134D58D5195}">
  <dimension ref="A1:L353"/>
  <sheetViews>
    <sheetView zoomScale="80" zoomScaleNormal="80" workbookViewId="0">
      <selection activeCell="A313" sqref="A313:G313"/>
    </sheetView>
  </sheetViews>
  <sheetFormatPr baseColWidth="10" defaultRowHeight="14.5"/>
  <cols>
    <col min="2" max="7" width="8.453125" customWidth="1"/>
    <col min="8" max="8" width="5.08984375" customWidth="1"/>
  </cols>
  <sheetData>
    <row r="1" spans="1:12">
      <c r="A1" t="s">
        <v>0</v>
      </c>
      <c r="B1" t="s">
        <v>1</v>
      </c>
      <c r="I1" t="s">
        <v>2</v>
      </c>
    </row>
    <row r="2" spans="1:12">
      <c r="A2" s="1" t="s">
        <v>3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I2" s="2" t="s">
        <v>10</v>
      </c>
      <c r="J2" s="3"/>
      <c r="K2" s="3"/>
      <c r="L2" s="3"/>
    </row>
    <row r="3" spans="1:12">
      <c r="A3" s="4"/>
      <c r="B3" s="3"/>
      <c r="C3" s="3"/>
      <c r="D3" s="3"/>
      <c r="E3" s="3"/>
      <c r="F3" s="3"/>
      <c r="G3" s="3"/>
      <c r="I3" s="2" t="s">
        <v>11</v>
      </c>
      <c r="J3" s="3" t="s">
        <v>12</v>
      </c>
      <c r="K3" s="3" t="s">
        <v>13</v>
      </c>
      <c r="L3" s="3" t="s">
        <v>14</v>
      </c>
    </row>
    <row r="4" spans="1:12">
      <c r="A4" t="s">
        <v>28</v>
      </c>
      <c r="B4" s="7">
        <v>-2.8035419436466325</v>
      </c>
      <c r="C4" s="7">
        <v>-4.8551720890306225</v>
      </c>
      <c r="D4" s="7">
        <v>-2.8594803029758586</v>
      </c>
      <c r="E4" s="7">
        <v>2.6440587536890061</v>
      </c>
      <c r="F4" s="7">
        <v>3.4103893670099796</v>
      </c>
      <c r="G4" s="7">
        <v>4.4637462149541181</v>
      </c>
      <c r="I4" s="7">
        <f t="shared" ref="I4:I55" si="0">AVERAGE(B4:G4)</f>
        <v>-1.6283271027835629E-15</v>
      </c>
      <c r="J4" s="7">
        <f t="shared" ref="J4:J55" si="1">STDEV(B4:G4)</f>
        <v>3.9536313345097369</v>
      </c>
      <c r="K4" s="5">
        <f t="shared" ref="K4:K55" si="2">COUNT(B4:G4)</f>
        <v>6</v>
      </c>
      <c r="L4" s="6">
        <f t="shared" ref="L4:L55" si="3">J4/(SQRT(K4))</f>
        <v>1.6140632334379617</v>
      </c>
    </row>
    <row r="5" spans="1:12">
      <c r="A5" t="str">
        <f>'[1]Tel males'!C44</f>
        <v>5ht R</v>
      </c>
      <c r="B5" s="7">
        <v>-0.43338899037031786</v>
      </c>
      <c r="C5" s="7">
        <v>2.181064394718615E-2</v>
      </c>
      <c r="D5" s="7">
        <v>-0.89771027848200513</v>
      </c>
      <c r="E5" s="7">
        <v>-0.4255764832269886</v>
      </c>
      <c r="F5" s="7">
        <v>0.34075413009398475</v>
      </c>
      <c r="G5" s="7">
        <v>1.3941109780381238</v>
      </c>
      <c r="I5" s="7">
        <f t="shared" si="0"/>
        <v>-2.8495724298712353E-15</v>
      </c>
      <c r="J5" s="7">
        <f t="shared" si="1"/>
        <v>0.80435808003577702</v>
      </c>
      <c r="K5" s="5">
        <f t="shared" si="2"/>
        <v>6</v>
      </c>
      <c r="L5" s="6">
        <f t="shared" si="3"/>
        <v>0.3283778110954011</v>
      </c>
    </row>
    <row r="6" spans="1:12">
      <c r="A6" t="str">
        <f>'[1]Tel males'!C46</f>
        <v xml:space="preserve">iso </v>
      </c>
      <c r="B6" s="7">
        <v>-5.5410226480794256</v>
      </c>
      <c r="C6" s="7">
        <v>1.9511973482627816</v>
      </c>
      <c r="D6" s="7">
        <v>1.2701618770806204</v>
      </c>
      <c r="E6" s="7">
        <v>-8.8784883950020765E-2</v>
      </c>
      <c r="F6" s="7">
        <v>0.67754572937095248</v>
      </c>
      <c r="G6" s="7">
        <v>1.7309025773150917</v>
      </c>
      <c r="I6" s="7">
        <f t="shared" si="0"/>
        <v>0</v>
      </c>
      <c r="J6" s="7">
        <f t="shared" si="1"/>
        <v>2.8137657676341385</v>
      </c>
      <c r="K6" s="5">
        <f t="shared" si="2"/>
        <v>6</v>
      </c>
      <c r="L6" s="6">
        <f t="shared" si="3"/>
        <v>1.1487150644023765</v>
      </c>
    </row>
    <row r="7" spans="1:12">
      <c r="A7" t="str">
        <f>'[1]Tel males'!C48</f>
        <v>crf R1</v>
      </c>
      <c r="B7" s="7">
        <v>-1.5397125706491601</v>
      </c>
      <c r="C7" s="7">
        <v>-0.23951557461553341</v>
      </c>
      <c r="D7" s="7">
        <v>-0.26427504128104035</v>
      </c>
      <c r="E7" s="7">
        <v>-0.18083829601345386</v>
      </c>
      <c r="F7" s="7">
        <v>0.58549231730751961</v>
      </c>
      <c r="G7" s="7">
        <v>1.6388491652516584</v>
      </c>
      <c r="I7" s="7">
        <f t="shared" si="0"/>
        <v>-1.5913196686293911E-15</v>
      </c>
      <c r="J7" s="7">
        <f t="shared" si="1"/>
        <v>1.0544433733036387</v>
      </c>
      <c r="K7" s="5">
        <f t="shared" si="2"/>
        <v>6</v>
      </c>
      <c r="L7" s="6">
        <f t="shared" si="3"/>
        <v>0.43047470454215947</v>
      </c>
    </row>
    <row r="8" spans="1:12">
      <c r="A8" t="str">
        <f>'[1]Tel males'!C50</f>
        <v>nr3c1</v>
      </c>
      <c r="B8" s="7">
        <v>-0.29814732603228966</v>
      </c>
      <c r="C8" s="7">
        <v>-0.40690031050767622</v>
      </c>
      <c r="D8" s="7">
        <v>-8.2514708556035626E-2</v>
      </c>
      <c r="E8" s="7">
        <v>0.53401508088229133</v>
      </c>
      <c r="F8" s="7">
        <v>-0.40321416826564654</v>
      </c>
      <c r="G8" s="7">
        <v>0.65676143247935403</v>
      </c>
      <c r="I8" s="7">
        <f t="shared" si="0"/>
        <v>-4.4408920985006262E-16</v>
      </c>
      <c r="J8" s="7">
        <f t="shared" si="1"/>
        <v>0.47756836560470495</v>
      </c>
      <c r="K8" s="5">
        <f t="shared" si="2"/>
        <v>6</v>
      </c>
      <c r="L8" s="6">
        <f t="shared" si="3"/>
        <v>0.19496646883774194</v>
      </c>
    </row>
    <row r="9" spans="1:12">
      <c r="A9" t="str">
        <f>'[1]Tel males'!C60</f>
        <v>pomca</v>
      </c>
      <c r="B9" s="7">
        <v>-2.0440065860396532</v>
      </c>
      <c r="C9" s="7">
        <v>1.5425650072424124</v>
      </c>
      <c r="D9" s="7">
        <v>2.9059809210931435</v>
      </c>
      <c r="E9" s="7">
        <v>-5.8663839192588867</v>
      </c>
      <c r="F9" s="7">
        <v>2.0683634786434211</v>
      </c>
      <c r="G9" s="7">
        <v>1.3934810983195345</v>
      </c>
      <c r="I9" s="7">
        <f t="shared" si="0"/>
        <v>-4.7739590058881731E-15</v>
      </c>
      <c r="J9" s="7">
        <f t="shared" si="1"/>
        <v>3.3357629465655561</v>
      </c>
      <c r="K9" s="5">
        <f t="shared" si="2"/>
        <v>6</v>
      </c>
      <c r="L9" s="6">
        <f t="shared" si="3"/>
        <v>1.3618195203280867</v>
      </c>
    </row>
    <row r="10" spans="1:12">
      <c r="A10" t="str">
        <f>'[1]Tel males'!C62</f>
        <v>cart</v>
      </c>
      <c r="B10" s="7">
        <v>-0.70548465551207373</v>
      </c>
      <c r="C10" s="7">
        <v>3.1886080930864722</v>
      </c>
      <c r="D10" s="7">
        <v>1.566019520287034</v>
      </c>
      <c r="E10" s="7">
        <v>-9.8632734841953216</v>
      </c>
      <c r="F10" s="7">
        <v>3.4291734128130895</v>
      </c>
      <c r="G10" s="7">
        <v>2.3849571135208034</v>
      </c>
      <c r="I10" s="7">
        <f t="shared" si="0"/>
        <v>6.6613381477509392E-16</v>
      </c>
      <c r="J10" s="7">
        <f t="shared" si="1"/>
        <v>5.0566542666250722</v>
      </c>
      <c r="K10" s="5">
        <f t="shared" si="2"/>
        <v>6</v>
      </c>
      <c r="L10" s="6">
        <f t="shared" si="3"/>
        <v>2.0643704598164847</v>
      </c>
    </row>
    <row r="11" spans="1:12">
      <c r="A11" t="str">
        <f>'[1]Tel males'!C64</f>
        <v>5ht tra</v>
      </c>
      <c r="B11" s="7">
        <v>-0.65930994340204174</v>
      </c>
      <c r="C11" s="7">
        <v>-0.9900214091988575</v>
      </c>
      <c r="D11" s="7">
        <v>0.53634045738950953</v>
      </c>
      <c r="E11" s="7">
        <v>-1.150147136758259</v>
      </c>
      <c r="F11" s="7">
        <v>0.66372131521048139</v>
      </c>
      <c r="G11" s="7">
        <v>1.5994167167591578</v>
      </c>
      <c r="I11" s="7">
        <f t="shared" si="0"/>
        <v>-1.5913196686293911E-15</v>
      </c>
      <c r="J11" s="7">
        <f t="shared" si="1"/>
        <v>1.0976330290839722</v>
      </c>
      <c r="K11" s="5">
        <f t="shared" si="2"/>
        <v>6</v>
      </c>
      <c r="L11" s="6">
        <f t="shared" si="3"/>
        <v>0.44810680768020333</v>
      </c>
    </row>
    <row r="12" spans="1:12">
      <c r="A12" t="str">
        <f>'[1]Tel males'!C66</f>
        <v>egr-1</v>
      </c>
      <c r="B12" s="7">
        <v>-2.1349332129493424</v>
      </c>
      <c r="C12" s="7">
        <v>-0.98433696568756723</v>
      </c>
      <c r="D12" s="7">
        <v>-0.62859231075697142</v>
      </c>
      <c r="E12" s="7">
        <v>3.2862408686702294</v>
      </c>
      <c r="F12" s="7">
        <v>-0.60050524715328157</v>
      </c>
      <c r="G12" s="7">
        <v>1.0621268678769202</v>
      </c>
      <c r="I12" s="7">
        <f t="shared" si="0"/>
        <v>-2.1464311809419692E-15</v>
      </c>
      <c r="J12" s="7">
        <f t="shared" si="1"/>
        <v>1.90840700382068</v>
      </c>
      <c r="K12" s="5">
        <f t="shared" si="2"/>
        <v>6</v>
      </c>
      <c r="L12" s="6">
        <f t="shared" si="3"/>
        <v>0.77910389681905556</v>
      </c>
    </row>
    <row r="13" spans="1:12">
      <c r="A13" t="str">
        <f>'[1]Tel males'!C68</f>
        <v>erk1</v>
      </c>
      <c r="B13" s="7">
        <v>-1.3661749964116634</v>
      </c>
      <c r="C13" s="7">
        <v>-0.42938218539199341</v>
      </c>
      <c r="D13" s="7">
        <v>-0.61577728665473486</v>
      </c>
      <c r="E13" s="7">
        <v>1.4361642474324567</v>
      </c>
      <c r="F13" s="7">
        <v>0.9376622526162921</v>
      </c>
      <c r="G13" s="7">
        <v>3.7507968409636341E-2</v>
      </c>
      <c r="I13" s="7">
        <f t="shared" si="0"/>
        <v>-1.0894063429134349E-15</v>
      </c>
      <c r="J13" s="7">
        <f t="shared" si="1"/>
        <v>1.0366455461719972</v>
      </c>
      <c r="K13" s="5">
        <f t="shared" si="2"/>
        <v>6</v>
      </c>
      <c r="L13" s="6">
        <f t="shared" si="3"/>
        <v>0.42320877204169549</v>
      </c>
    </row>
    <row r="14" spans="1:12">
      <c r="A14" t="str">
        <f>'[1]Tel males'!C70</f>
        <v>cfos</v>
      </c>
      <c r="B14" s="7">
        <v>-1.9388834270778628</v>
      </c>
      <c r="C14" s="7">
        <v>-1.5896990581764585</v>
      </c>
      <c r="D14" s="7">
        <v>-0.74945558371987531</v>
      </c>
      <c r="E14" s="7">
        <v>2.4136650075678046</v>
      </c>
      <c r="F14" s="7">
        <v>1.283082396736867</v>
      </c>
      <c r="G14" s="7">
        <v>0.58129066466952628</v>
      </c>
      <c r="I14" s="7">
        <f t="shared" si="0"/>
        <v>2.0354088784794536E-16</v>
      </c>
      <c r="J14" s="7">
        <f t="shared" si="1"/>
        <v>1.7121958856239825</v>
      </c>
      <c r="K14" s="5">
        <f t="shared" si="2"/>
        <v>6</v>
      </c>
      <c r="L14" s="6">
        <f t="shared" si="3"/>
        <v>0.69900104324525081</v>
      </c>
    </row>
    <row r="15" spans="1:12">
      <c r="A15" t="str">
        <f>'[1]Tel males'!C76</f>
        <v>gal</v>
      </c>
      <c r="B15" s="7">
        <v>0.24284998402271232</v>
      </c>
      <c r="C15" s="7">
        <v>-0.15303476006698813</v>
      </c>
      <c r="D15" s="7">
        <v>-2.3154166921746988</v>
      </c>
      <c r="E15" s="7">
        <v>0.22169023699955925</v>
      </c>
      <c r="F15" s="7">
        <v>2.3857769349981695</v>
      </c>
      <c r="G15" s="7">
        <v>-0.38186570377873957</v>
      </c>
      <c r="I15" s="7">
        <f t="shared" si="0"/>
        <v>2.4517425127138872E-15</v>
      </c>
      <c r="J15" s="7">
        <f t="shared" si="1"/>
        <v>1.5053537638311087</v>
      </c>
      <c r="K15" s="5">
        <f t="shared" si="2"/>
        <v>6</v>
      </c>
      <c r="L15" s="6">
        <f t="shared" si="3"/>
        <v>0.61455810062739202</v>
      </c>
    </row>
    <row r="16" spans="1:12">
      <c r="A16" t="str">
        <f>'[1]Tel males'!C78</f>
        <v>agouti</v>
      </c>
      <c r="B16" s="7">
        <v>-0.35743323819110934</v>
      </c>
      <c r="C16" s="7">
        <v>-4.5154230345301887</v>
      </c>
      <c r="D16" s="7">
        <v>1.3700863330882456</v>
      </c>
      <c r="E16" s="7">
        <v>0.35498649174576141</v>
      </c>
      <c r="F16" s="7">
        <v>1.0873094444983955</v>
      </c>
      <c r="G16" s="7">
        <v>2.0604740033888826</v>
      </c>
      <c r="I16" s="7">
        <f t="shared" si="0"/>
        <v>-2.1464311809419692E-15</v>
      </c>
      <c r="J16" s="7">
        <f t="shared" si="1"/>
        <v>2.3642229428166699</v>
      </c>
      <c r="K16" s="5">
        <f t="shared" si="2"/>
        <v>6</v>
      </c>
      <c r="L16" s="6">
        <f t="shared" si="3"/>
        <v>0.96518997468034895</v>
      </c>
    </row>
    <row r="17" spans="1:12">
      <c r="A17" t="str">
        <f>'[1]Tel males'!C80</f>
        <v>citrsyn</v>
      </c>
      <c r="B17" s="7">
        <v>-2.0345781546140604</v>
      </c>
      <c r="C17" s="7">
        <v>1.415825363627651E-2</v>
      </c>
      <c r="D17" s="7">
        <v>0.18926840885397866</v>
      </c>
      <c r="E17" s="7">
        <v>1.908216186092629</v>
      </c>
      <c r="F17" s="7">
        <v>-0.61464026668106919</v>
      </c>
      <c r="G17" s="7">
        <v>0.53757557271224421</v>
      </c>
      <c r="I17" s="7">
        <f t="shared" si="0"/>
        <v>-2.0354088784794536E-16</v>
      </c>
      <c r="J17" s="7">
        <f t="shared" si="1"/>
        <v>1.3025813157448154</v>
      </c>
      <c r="K17" s="5">
        <f t="shared" si="2"/>
        <v>6</v>
      </c>
      <c r="L17" s="6">
        <f t="shared" si="3"/>
        <v>0.53177659534299027</v>
      </c>
    </row>
    <row r="18" spans="1:12">
      <c r="A18" t="str">
        <f>'[1]Tel males'!C82</f>
        <v>palld</v>
      </c>
      <c r="B18" s="7">
        <v>-1.7681858140069766</v>
      </c>
      <c r="C18" s="7">
        <v>-1.4303343318872641</v>
      </c>
      <c r="D18" s="7">
        <v>-3.1054603481619449</v>
      </c>
      <c r="E18" s="7">
        <v>-1.3207719727449894</v>
      </c>
      <c r="F18" s="7">
        <v>4.929621237993512</v>
      </c>
      <c r="G18" s="7">
        <v>2.6951312288076679</v>
      </c>
      <c r="I18" s="7">
        <f t="shared" si="0"/>
        <v>8.8817841970012523E-16</v>
      </c>
      <c r="J18" s="7">
        <f t="shared" si="1"/>
        <v>3.1024363923341514</v>
      </c>
      <c r="K18" s="5">
        <f t="shared" si="2"/>
        <v>6</v>
      </c>
      <c r="L18" s="6">
        <f t="shared" si="3"/>
        <v>1.266564353443292</v>
      </c>
    </row>
    <row r="19" spans="1:12">
      <c r="A19" t="str">
        <f>'[1]Tel males'!C84</f>
        <v>crhbp</v>
      </c>
      <c r="B19" s="7">
        <v>-1.6450624918700678</v>
      </c>
      <c r="C19" s="7">
        <v>-1.5543029707739551</v>
      </c>
      <c r="D19" s="7">
        <v>-1.4858867328091185</v>
      </c>
      <c r="E19" s="7">
        <v>1.3023743394332812</v>
      </c>
      <c r="F19" s="7">
        <v>1.8299616320581726</v>
      </c>
      <c r="G19" s="7">
        <v>1.552916223961661</v>
      </c>
      <c r="I19" s="7">
        <f t="shared" si="0"/>
        <v>-4.5519144009631418E-15</v>
      </c>
      <c r="J19" s="7">
        <f t="shared" si="1"/>
        <v>1.7196764232445176</v>
      </c>
      <c r="K19" s="5">
        <f t="shared" si="2"/>
        <v>6</v>
      </c>
      <c r="L19" s="6">
        <f t="shared" si="3"/>
        <v>0.70205495994058498</v>
      </c>
    </row>
    <row r="20" spans="1:12">
      <c r="A20" t="str">
        <f>'[1]Tel males'!C86</f>
        <v>mr f3</v>
      </c>
      <c r="B20" s="7">
        <v>-0.53323567610284428</v>
      </c>
      <c r="C20" s="7">
        <v>0.83339014672124834</v>
      </c>
      <c r="D20" s="7">
        <v>0.65306883046920339</v>
      </c>
      <c r="E20" s="7">
        <v>0.39592606027382271</v>
      </c>
      <c r="F20" s="7">
        <v>-1.0816322259519977</v>
      </c>
      <c r="G20" s="7">
        <v>-0.26751713540943622</v>
      </c>
      <c r="I20" s="7">
        <f t="shared" si="0"/>
        <v>-6.106226635438361E-16</v>
      </c>
      <c r="J20" s="7">
        <f t="shared" si="1"/>
        <v>0.74881632666640341</v>
      </c>
      <c r="K20" s="5">
        <f t="shared" si="2"/>
        <v>6</v>
      </c>
      <c r="L20" s="6">
        <f t="shared" si="3"/>
        <v>0.30570298523298883</v>
      </c>
    </row>
    <row r="21" spans="1:12">
      <c r="A21" t="str">
        <f>'[1]Tel males'!C88</f>
        <v>5htr b</v>
      </c>
      <c r="B21" s="7">
        <v>0.21277740573581247</v>
      </c>
      <c r="C21" s="7">
        <v>0.97766173531765899</v>
      </c>
      <c r="D21" s="7">
        <v>-0.87502884306891271</v>
      </c>
      <c r="E21" s="7">
        <v>-4.5562208208777575</v>
      </c>
      <c r="F21" s="7">
        <v>1.3588756259988131</v>
      </c>
      <c r="G21" s="7">
        <v>2.8819348968943901</v>
      </c>
      <c r="I21" s="7">
        <f t="shared" si="0"/>
        <v>7.4014868308343773E-16</v>
      </c>
      <c r="J21" s="7">
        <f t="shared" si="1"/>
        <v>2.5564824292284838</v>
      </c>
      <c r="K21" s="5">
        <f t="shared" si="2"/>
        <v>6</v>
      </c>
      <c r="L21" s="6">
        <f t="shared" si="3"/>
        <v>1.0436795813334323</v>
      </c>
    </row>
    <row r="22" spans="1:12">
      <c r="A22" t="str">
        <f>'[1]Tel males'!C90</f>
        <v>mtor</v>
      </c>
      <c r="B22" s="7">
        <v>0.18680201108513614</v>
      </c>
      <c r="C22" s="7">
        <v>-1.3206839776939847</v>
      </c>
      <c r="D22" s="7">
        <v>-0.90100423771958915</v>
      </c>
      <c r="E22" s="7">
        <v>-3.7288378697275428</v>
      </c>
      <c r="F22" s="7">
        <v>0.55002478420681611</v>
      </c>
      <c r="G22" s="7">
        <v>5.2136992898491652</v>
      </c>
      <c r="I22" s="7">
        <f t="shared" si="0"/>
        <v>0</v>
      </c>
      <c r="J22" s="7">
        <f t="shared" si="1"/>
        <v>2.9658162182981398</v>
      </c>
      <c r="K22" s="5">
        <f t="shared" si="2"/>
        <v>6</v>
      </c>
      <c r="L22" s="6">
        <f t="shared" si="3"/>
        <v>1.2107894009502149</v>
      </c>
    </row>
    <row r="23" spans="1:12">
      <c r="A23" t="str">
        <f>'[1]Tel males'!C92</f>
        <v>pyrkin</v>
      </c>
      <c r="B23" s="7">
        <v>0.13981621429415045</v>
      </c>
      <c r="C23" s="7">
        <v>-1.1702834536283546</v>
      </c>
      <c r="D23" s="7">
        <v>-0.7006138601923475</v>
      </c>
      <c r="E23" s="7">
        <v>-2.3276195745645795E-3</v>
      </c>
      <c r="F23" s="7">
        <v>0.7640029937464089</v>
      </c>
      <c r="G23" s="7">
        <v>0.96940572535469316</v>
      </c>
      <c r="I23" s="7">
        <f t="shared" si="0"/>
        <v>-2.3684757858670005E-15</v>
      </c>
      <c r="J23" s="7">
        <f t="shared" si="1"/>
        <v>0.82503638335849128</v>
      </c>
      <c r="K23" s="5">
        <f t="shared" si="2"/>
        <v>6</v>
      </c>
      <c r="L23" s="6">
        <f t="shared" si="3"/>
        <v>0.33681969307659243</v>
      </c>
    </row>
    <row r="24" spans="1:12">
      <c r="A24" t="str">
        <f>'[1]Tel males'!C94</f>
        <v>gapdh</v>
      </c>
      <c r="B24" s="7">
        <v>-1.4699516836618076</v>
      </c>
      <c r="C24" s="7">
        <v>-0.36479380997061095</v>
      </c>
      <c r="D24" s="7">
        <v>-0.49129357537798174</v>
      </c>
      <c r="E24" s="7">
        <v>-0.3472596756368333</v>
      </c>
      <c r="F24" s="7">
        <v>1.7798521337724451</v>
      </c>
      <c r="G24" s="7">
        <v>0.89344661087478872</v>
      </c>
      <c r="I24" s="7">
        <f t="shared" si="0"/>
        <v>0</v>
      </c>
      <c r="J24" s="7">
        <f t="shared" si="1"/>
        <v>1.1508181090165475</v>
      </c>
      <c r="K24" s="5">
        <f t="shared" si="2"/>
        <v>6</v>
      </c>
      <c r="L24" s="6">
        <f t="shared" si="3"/>
        <v>0.4698195256408611</v>
      </c>
    </row>
    <row r="25" spans="1:12">
      <c r="A25" t="str">
        <f>'[1]Tel males'!C96</f>
        <v>uro t f1</v>
      </c>
      <c r="B25" s="7">
        <v>0.80713255118524685</v>
      </c>
      <c r="C25" s="7">
        <v>-2.9552522614927303</v>
      </c>
      <c r="D25" s="7">
        <v>0.95782873494821419</v>
      </c>
      <c r="E25" s="7">
        <v>-0.25571471522461631</v>
      </c>
      <c r="F25" s="7">
        <v>0.75003392541424019</v>
      </c>
      <c r="G25" s="7">
        <v>0.69597176516963566</v>
      </c>
      <c r="I25" s="7">
        <f t="shared" si="0"/>
        <v>-1.6283271027835629E-15</v>
      </c>
      <c r="J25" s="7">
        <f t="shared" si="1"/>
        <v>1.5109422472418488</v>
      </c>
      <c r="K25" s="5">
        <f t="shared" si="2"/>
        <v>6</v>
      </c>
      <c r="L25" s="6">
        <f t="shared" si="3"/>
        <v>0.61683958942611228</v>
      </c>
    </row>
    <row r="26" spans="1:12">
      <c r="A26" t="str">
        <f>'[1]Tel males'!C98</f>
        <v>ckap5</v>
      </c>
      <c r="B26" s="7">
        <v>0.56218189076267899</v>
      </c>
      <c r="C26" s="7">
        <v>-4.7544725807476144E-2</v>
      </c>
      <c r="D26" s="7">
        <v>-0.24406649618444703</v>
      </c>
      <c r="E26" s="7">
        <v>2.2216058013107925E-2</v>
      </c>
      <c r="F26" s="7">
        <v>-5.3686601591069597E-2</v>
      </c>
      <c r="G26" s="7">
        <v>-0.23910012519278956</v>
      </c>
      <c r="I26" s="7">
        <f t="shared" si="0"/>
        <v>7.6790425869906664E-16</v>
      </c>
      <c r="J26" s="7">
        <f t="shared" si="1"/>
        <v>0.29611555450688815</v>
      </c>
      <c r="K26" s="5">
        <f t="shared" si="2"/>
        <v>6</v>
      </c>
      <c r="L26" s="6">
        <f t="shared" si="3"/>
        <v>0.12088866890719595</v>
      </c>
    </row>
    <row r="27" spans="1:12">
      <c r="A27" t="str">
        <f>'[1]Tel males'!C102</f>
        <v>succdh</v>
      </c>
      <c r="B27" s="7">
        <v>-0.56218189076267888</v>
      </c>
      <c r="C27" s="7">
        <v>4.7544725807476096E-2</v>
      </c>
      <c r="D27" s="7">
        <v>0.24406649618444673</v>
      </c>
      <c r="E27" s="7">
        <v>-2.2216058013108164E-2</v>
      </c>
      <c r="F27" s="7">
        <v>5.368660159106968E-2</v>
      </c>
      <c r="G27" s="7">
        <v>0.23910012519278975</v>
      </c>
      <c r="I27" s="7">
        <f t="shared" si="0"/>
        <v>-8.0028576358396697E-16</v>
      </c>
      <c r="J27" s="7">
        <f t="shared" si="1"/>
        <v>0.29611555450688809</v>
      </c>
      <c r="K27" s="5">
        <f t="shared" si="2"/>
        <v>6</v>
      </c>
      <c r="L27" s="6">
        <f t="shared" si="3"/>
        <v>0.12088866890719592</v>
      </c>
    </row>
    <row r="28" spans="1:12">
      <c r="A28" t="str">
        <f>'[1]Tel males'!C104</f>
        <v>pomc B</v>
      </c>
      <c r="B28" s="7">
        <v>0.50989730534021538</v>
      </c>
      <c r="C28" s="7">
        <v>-2.4391374769463483</v>
      </c>
      <c r="D28" s="7">
        <v>-0.27064516467993188</v>
      </c>
      <c r="E28" s="7">
        <v>-0.57023895607501762</v>
      </c>
      <c r="F28" s="7">
        <v>1.5890891048824034</v>
      </c>
      <c r="G28" s="7">
        <v>1.1810351874786851</v>
      </c>
      <c r="I28" s="7">
        <f t="shared" si="0"/>
        <v>9.9920072216264089E-16</v>
      </c>
      <c r="J28" s="7">
        <f t="shared" si="1"/>
        <v>1.4510586799262348</v>
      </c>
      <c r="K28" s="5">
        <f t="shared" si="2"/>
        <v>6</v>
      </c>
      <c r="L28" s="6">
        <f t="shared" si="3"/>
        <v>0.59239222544263526</v>
      </c>
    </row>
    <row r="29" spans="1:12">
      <c r="A29" t="str">
        <f>'[1]Tel males'!C106</f>
        <v>dopar2a</v>
      </c>
      <c r="B29" s="7">
        <v>-0.63097877472411323</v>
      </c>
      <c r="C29" s="7">
        <v>-0.54106050456349153</v>
      </c>
      <c r="D29" s="7">
        <v>-1.0778250914309921</v>
      </c>
      <c r="E29" s="7">
        <v>1.8384137968292582</v>
      </c>
      <c r="F29" s="7">
        <v>-1.0179247119425208</v>
      </c>
      <c r="G29" s="7">
        <v>1.4293752858318605</v>
      </c>
      <c r="I29" s="7">
        <f t="shared" si="0"/>
        <v>0</v>
      </c>
      <c r="J29" s="7">
        <f t="shared" si="1"/>
        <v>1.2893127880209221</v>
      </c>
      <c r="K29" s="5">
        <f t="shared" si="2"/>
        <v>6</v>
      </c>
      <c r="L29" s="6">
        <f t="shared" si="3"/>
        <v>0.52635974158273846</v>
      </c>
    </row>
    <row r="30" spans="1:12">
      <c r="A30" t="str">
        <f>'[1]Tel males'!C108</f>
        <v>cck-b</v>
      </c>
      <c r="B30" s="7">
        <v>1.069709038036035</v>
      </c>
      <c r="C30" s="7">
        <v>-2.189845877428009</v>
      </c>
      <c r="D30" s="7">
        <v>1.6913391109904612</v>
      </c>
      <c r="E30" s="7">
        <v>-0.50899764767345812</v>
      </c>
      <c r="F30" s="7">
        <v>-0.18442229099978028</v>
      </c>
      <c r="G30" s="7">
        <v>0.12221766707474981</v>
      </c>
      <c r="I30" s="7">
        <f t="shared" si="0"/>
        <v>-2.2435756955966707E-16</v>
      </c>
      <c r="J30" s="7">
        <f t="shared" si="1"/>
        <v>1.3496931300269959</v>
      </c>
      <c r="K30" s="5">
        <f t="shared" si="2"/>
        <v>6</v>
      </c>
      <c r="L30" s="6">
        <f t="shared" si="3"/>
        <v>0.55100991298434154</v>
      </c>
    </row>
    <row r="31" spans="1:12">
      <c r="A31" t="str">
        <f>'[1]Tel males'!C112</f>
        <v>tryhydr</v>
      </c>
      <c r="B31" s="7">
        <v>1.4427768196309998</v>
      </c>
      <c r="C31" s="7">
        <v>-1.0470190700248305</v>
      </c>
      <c r="D31" s="7">
        <v>1.0587512341693406</v>
      </c>
      <c r="E31" s="7">
        <v>-1.9776079949935861</v>
      </c>
      <c r="F31" s="7">
        <v>-3.0726504612041627E-3</v>
      </c>
      <c r="G31" s="7">
        <v>0.52617166167929841</v>
      </c>
      <c r="I31" s="7">
        <f t="shared" si="0"/>
        <v>2.9976021664879227E-15</v>
      </c>
      <c r="J31" s="7">
        <f t="shared" si="1"/>
        <v>1.3028129183204371</v>
      </c>
      <c r="K31" s="5">
        <f t="shared" si="2"/>
        <v>6</v>
      </c>
      <c r="L31" s="6">
        <f t="shared" si="3"/>
        <v>0.53187114669855495</v>
      </c>
    </row>
    <row r="32" spans="1:12">
      <c r="A32" t="str">
        <f>'[1]Tel males'!C114</f>
        <v>opi d1b</v>
      </c>
      <c r="B32" s="7">
        <v>-0.44793255113973285</v>
      </c>
      <c r="C32" s="7">
        <v>-2.9932961425444047</v>
      </c>
      <c r="D32" s="7">
        <v>-1.7376770860740791</v>
      </c>
      <c r="E32" s="7">
        <v>0.45096207461601723</v>
      </c>
      <c r="F32" s="7">
        <v>1.8583299735901728</v>
      </c>
      <c r="G32" s="7">
        <v>2.8696137315520316</v>
      </c>
      <c r="I32" s="7">
        <f t="shared" si="0"/>
        <v>8.1416355139178143E-16</v>
      </c>
      <c r="J32" s="7">
        <f t="shared" si="1"/>
        <v>2.1941479929396865</v>
      </c>
      <c r="K32" s="5">
        <f t="shared" si="2"/>
        <v>6</v>
      </c>
      <c r="L32" s="6">
        <f t="shared" si="3"/>
        <v>0.89575716714234332</v>
      </c>
    </row>
    <row r="33" spans="1:12">
      <c r="A33" t="str">
        <f>'[1]Tel males'!C116</f>
        <v>opi d1a</v>
      </c>
      <c r="B33" s="7">
        <v>-1.3125139577004334</v>
      </c>
      <c r="C33" s="7">
        <v>-2.4111291041995804</v>
      </c>
      <c r="D33" s="7">
        <v>-1.2413478869530055</v>
      </c>
      <c r="E33" s="7">
        <v>1.2774641022849176</v>
      </c>
      <c r="F33" s="7">
        <v>1.9334692379885501</v>
      </c>
      <c r="G33" s="7">
        <v>1.7540576085795563</v>
      </c>
      <c r="I33" s="7">
        <f t="shared" si="0"/>
        <v>7.4014868308343773E-16</v>
      </c>
      <c r="J33" s="7">
        <f t="shared" si="1"/>
        <v>1.8721173544310667</v>
      </c>
      <c r="K33" s="5">
        <f t="shared" si="2"/>
        <v>6</v>
      </c>
      <c r="L33" s="6">
        <f t="shared" si="3"/>
        <v>0.76428870949421301</v>
      </c>
    </row>
    <row r="34" spans="1:12">
      <c r="A34" t="str">
        <f>'[1]Tel males'!C118</f>
        <v>cck</v>
      </c>
      <c r="B34" s="7">
        <v>-0.3646585331507074</v>
      </c>
      <c r="C34" s="7">
        <v>-0.24610909041902557</v>
      </c>
      <c r="D34" s="7">
        <v>-0.52118905091764656</v>
      </c>
      <c r="E34" s="7">
        <v>0.42846989132612107</v>
      </c>
      <c r="F34" s="7">
        <v>0.20394205289631628</v>
      </c>
      <c r="G34" s="7">
        <v>0.49954473026493967</v>
      </c>
      <c r="I34" s="7">
        <f t="shared" si="0"/>
        <v>-3.9782991715734778E-16</v>
      </c>
      <c r="J34" s="7">
        <f t="shared" si="1"/>
        <v>0.43356828833091471</v>
      </c>
      <c r="K34" s="5">
        <f t="shared" si="2"/>
        <v>6</v>
      </c>
      <c r="L34" s="6">
        <f t="shared" si="3"/>
        <v>0.17700351251043919</v>
      </c>
    </row>
    <row r="35" spans="1:12">
      <c r="A35" t="str">
        <f>'[1]Tel males'!C122</f>
        <v>eiFa</v>
      </c>
      <c r="B35" s="7">
        <v>-0.80519478980026449</v>
      </c>
      <c r="C35" s="7">
        <v>-0.84308566139781826</v>
      </c>
      <c r="D35" s="7">
        <v>-0.78083706495879246</v>
      </c>
      <c r="E35" s="7">
        <v>1.0414329498483548</v>
      </c>
      <c r="F35" s="7">
        <v>0.83359004206644138</v>
      </c>
      <c r="G35" s="7">
        <v>0.55409452424207306</v>
      </c>
      <c r="I35" s="7">
        <f t="shared" si="0"/>
        <v>-9.9920072216264089E-16</v>
      </c>
      <c r="J35" s="7">
        <f t="shared" si="1"/>
        <v>0.90059028343045955</v>
      </c>
      <c r="K35" s="5">
        <f t="shared" si="2"/>
        <v>6</v>
      </c>
      <c r="L35" s="6">
        <f t="shared" si="3"/>
        <v>0.36766444361885098</v>
      </c>
    </row>
    <row r="36" spans="1:12">
      <c r="A36" t="str">
        <f>'[1]Tel males'!C124</f>
        <v>tyrhydr1</v>
      </c>
      <c r="B36" s="7">
        <v>1.0635406154889422</v>
      </c>
      <c r="C36" s="7">
        <v>-0.95713563865540729</v>
      </c>
      <c r="D36" s="7">
        <v>-0.77729485351171645</v>
      </c>
      <c r="E36" s="7">
        <v>0.40569260409301577</v>
      </c>
      <c r="F36" s="7">
        <v>0.71330959445543451</v>
      </c>
      <c r="G36" s="7">
        <v>-0.44811232187027128</v>
      </c>
      <c r="I36" s="7">
        <f t="shared" si="0"/>
        <v>-4.2558549277297669E-16</v>
      </c>
      <c r="J36" s="7">
        <f t="shared" si="1"/>
        <v>0.83971617591238612</v>
      </c>
      <c r="K36" s="5">
        <f t="shared" si="2"/>
        <v>6</v>
      </c>
      <c r="L36" s="6">
        <f t="shared" si="3"/>
        <v>0.34281269329108416</v>
      </c>
    </row>
    <row r="37" spans="1:12">
      <c r="A37" t="str">
        <f>'[1]Tel males'!C126</f>
        <v>isor1</v>
      </c>
      <c r="B37" s="7">
        <v>-1.0665417777071</v>
      </c>
      <c r="C37" s="7">
        <v>0.15618907222018735</v>
      </c>
      <c r="D37" s="7">
        <v>0.42327150462147212</v>
      </c>
      <c r="E37" s="7">
        <v>-6.571064099162173E-2</v>
      </c>
      <c r="F37" s="7">
        <v>-0.54300663355223622</v>
      </c>
      <c r="G37" s="7">
        <v>1.0957984754092887</v>
      </c>
      <c r="I37" s="7">
        <f t="shared" si="0"/>
        <v>-1.6283271027835629E-15</v>
      </c>
      <c r="J37" s="7">
        <f t="shared" si="1"/>
        <v>0.7537922190671289</v>
      </c>
      <c r="K37" s="5">
        <f t="shared" si="2"/>
        <v>6</v>
      </c>
      <c r="L37" s="6">
        <f t="shared" si="3"/>
        <v>0.30773438479911713</v>
      </c>
    </row>
    <row r="38" spans="1:12">
      <c r="A38" t="str">
        <f>'[1]Tel males'!C128</f>
        <v>dopar3</v>
      </c>
      <c r="B38" s="7">
        <v>0.11639243228105213</v>
      </c>
      <c r="C38" s="7">
        <v>-2.1012280409664976</v>
      </c>
      <c r="D38" s="7">
        <v>-1.867850421872957</v>
      </c>
      <c r="E38" s="7">
        <v>1.1947717366404189</v>
      </c>
      <c r="F38" s="7">
        <v>1.5324287096837683</v>
      </c>
      <c r="G38" s="7">
        <v>1.1254855842342197</v>
      </c>
      <c r="I38" s="7">
        <f t="shared" si="0"/>
        <v>8.1416355139178143E-16</v>
      </c>
      <c r="J38" s="7">
        <f t="shared" si="1"/>
        <v>1.6099755731180554</v>
      </c>
      <c r="K38" s="5">
        <f t="shared" si="2"/>
        <v>6</v>
      </c>
      <c r="L38" s="6">
        <f t="shared" si="3"/>
        <v>0.65726977541402432</v>
      </c>
    </row>
    <row r="39" spans="1:12">
      <c r="A39" t="s">
        <v>15</v>
      </c>
      <c r="B39" s="7">
        <v>0.22294789906324367</v>
      </c>
      <c r="C39" s="7">
        <v>-1.2845380897158774</v>
      </c>
      <c r="D39" s="7">
        <v>-4.8162969907657658</v>
      </c>
      <c r="E39" s="7">
        <v>9.5347345112652793</v>
      </c>
      <c r="F39" s="7">
        <v>-5.2963748499759546</v>
      </c>
      <c r="G39" s="7">
        <v>1.6395275201290624</v>
      </c>
      <c r="I39" s="7">
        <f t="shared" si="0"/>
        <v>-2.1094237467877974E-15</v>
      </c>
      <c r="J39" s="7">
        <f t="shared" si="1"/>
        <v>5.4138204590458763</v>
      </c>
      <c r="K39" s="5">
        <f t="shared" si="2"/>
        <v>6</v>
      </c>
      <c r="L39" s="6">
        <f t="shared" si="3"/>
        <v>2.2101829472837653</v>
      </c>
    </row>
    <row r="40" spans="1:12">
      <c r="A40" t="s">
        <v>17</v>
      </c>
      <c r="B40" s="7">
        <v>0.14938443931424977</v>
      </c>
      <c r="C40" s="7">
        <v>0.98200222080926758</v>
      </c>
      <c r="D40" s="7">
        <v>-2.5404725642436041</v>
      </c>
      <c r="E40" s="7">
        <v>-1.979846740101405</v>
      </c>
      <c r="F40" s="7">
        <v>0.57776751552542682</v>
      </c>
      <c r="G40" s="7">
        <v>2.8111651286960684</v>
      </c>
      <c r="I40" s="7">
        <f t="shared" si="0"/>
        <v>5.9211894646675012E-16</v>
      </c>
      <c r="J40" s="7">
        <f t="shared" si="1"/>
        <v>1.979742544834626</v>
      </c>
      <c r="K40" s="5">
        <f t="shared" si="2"/>
        <v>6</v>
      </c>
      <c r="L40" s="6">
        <f t="shared" si="3"/>
        <v>0.80822650948731378</v>
      </c>
    </row>
    <row r="41" spans="1:12">
      <c r="A41" t="s">
        <v>18</v>
      </c>
      <c r="B41" s="7">
        <v>-0.11800683961249991</v>
      </c>
      <c r="C41" s="7">
        <v>-0.51125775554266961</v>
      </c>
      <c r="D41" s="7">
        <v>-0.42354375506559999</v>
      </c>
      <c r="E41" s="7">
        <v>-2.717894947492173</v>
      </c>
      <c r="F41" s="7">
        <v>1.8499456836762158</v>
      </c>
      <c r="G41" s="7">
        <v>1.9207576140367184</v>
      </c>
      <c r="I41" s="7">
        <f t="shared" si="0"/>
        <v>-1.3692750637043598E-15</v>
      </c>
      <c r="J41" s="7">
        <f t="shared" si="1"/>
        <v>1.7293502368975868</v>
      </c>
      <c r="K41" s="5">
        <f t="shared" si="2"/>
        <v>6</v>
      </c>
      <c r="L41" s="6">
        <f t="shared" si="3"/>
        <v>0.70600427782671638</v>
      </c>
    </row>
    <row r="42" spans="1:12">
      <c r="A42" t="s">
        <v>19</v>
      </c>
      <c r="B42" s="7">
        <v>0.93644737892303687</v>
      </c>
      <c r="C42" s="7">
        <v>1.51988350857445</v>
      </c>
      <c r="D42" s="7">
        <v>-3.3711042936811717</v>
      </c>
      <c r="E42" s="7">
        <v>-2.8961668982245068</v>
      </c>
      <c r="F42" s="7">
        <v>1.0922743719581036</v>
      </c>
      <c r="G42" s="7">
        <v>2.7186659324500839</v>
      </c>
      <c r="I42" s="7">
        <f t="shared" si="0"/>
        <v>-6.6613381477509392E-16</v>
      </c>
      <c r="J42" s="7">
        <f t="shared" si="1"/>
        <v>2.5109087673699557</v>
      </c>
      <c r="K42" s="5">
        <f t="shared" si="2"/>
        <v>6</v>
      </c>
      <c r="L42" s="6">
        <f t="shared" si="3"/>
        <v>1.02507421178951</v>
      </c>
    </row>
    <row r="43" spans="1:12">
      <c r="A43" t="s">
        <v>20</v>
      </c>
      <c r="B43" s="7">
        <v>-0.21397866065546869</v>
      </c>
      <c r="C43" s="7">
        <v>-3.1337646357713034</v>
      </c>
      <c r="D43" s="7">
        <v>-5.3636639563214548</v>
      </c>
      <c r="E43" s="7">
        <v>1.4951444504191742</v>
      </c>
      <c r="F43" s="7">
        <v>2.6882670112441924</v>
      </c>
      <c r="G43" s="7">
        <v>4.5279957910848623</v>
      </c>
      <c r="I43" s="7">
        <f t="shared" si="0"/>
        <v>0</v>
      </c>
      <c r="J43" s="7">
        <f t="shared" si="1"/>
        <v>3.704055642978759</v>
      </c>
      <c r="K43" s="5">
        <f t="shared" si="2"/>
        <v>6</v>
      </c>
      <c r="L43" s="6">
        <f t="shared" si="3"/>
        <v>1.5121743840291035</v>
      </c>
    </row>
    <row r="44" spans="1:12">
      <c r="B44" s="7"/>
      <c r="C44" s="7"/>
      <c r="D44" s="7"/>
      <c r="E44" s="7"/>
      <c r="F44" s="7"/>
      <c r="G44" s="7"/>
      <c r="I44" s="7"/>
      <c r="J44" s="7"/>
      <c r="K44" s="5"/>
      <c r="L44" s="6"/>
    </row>
    <row r="45" spans="1:12">
      <c r="B45" s="7"/>
      <c r="C45" s="7"/>
      <c r="D45" s="7"/>
      <c r="E45" s="7"/>
      <c r="F45" s="7"/>
      <c r="G45" s="7"/>
      <c r="I45" s="7"/>
      <c r="J45" s="7"/>
      <c r="K45" s="5"/>
      <c r="L45" s="6"/>
    </row>
    <row r="46" spans="1:12">
      <c r="B46" s="7"/>
      <c r="C46" s="7"/>
      <c r="D46" s="7"/>
      <c r="E46" s="7"/>
      <c r="F46" s="7"/>
      <c r="G46" s="7"/>
      <c r="I46" s="7"/>
      <c r="J46" s="7"/>
      <c r="K46" s="5"/>
      <c r="L46" s="6"/>
    </row>
    <row r="47" spans="1:12">
      <c r="A47" t="s">
        <v>1030</v>
      </c>
      <c r="B47" s="18" t="s">
        <v>1023</v>
      </c>
      <c r="C47" s="18" t="s">
        <v>1024</v>
      </c>
      <c r="D47" s="18" t="s">
        <v>1025</v>
      </c>
      <c r="E47" s="18" t="s">
        <v>1026</v>
      </c>
      <c r="F47" s="18" t="s">
        <v>1027</v>
      </c>
      <c r="G47" s="18" t="s">
        <v>1028</v>
      </c>
      <c r="I47" s="2" t="s">
        <v>11</v>
      </c>
      <c r="J47" s="3" t="s">
        <v>12</v>
      </c>
      <c r="K47" s="3" t="s">
        <v>13</v>
      </c>
      <c r="L47" s="3" t="s">
        <v>14</v>
      </c>
    </row>
    <row r="48" spans="1:12">
      <c r="A48" t="str">
        <f>'Hyp calc'!A4</f>
        <v>crf R2</v>
      </c>
      <c r="B48" s="7">
        <v>-6.1844341025533129</v>
      </c>
      <c r="C48" s="7">
        <v>-3.8720570450596874</v>
      </c>
      <c r="D48" s="7">
        <v>2.3390963294356109</v>
      </c>
      <c r="E48" s="7">
        <v>-0.84980962307939101</v>
      </c>
      <c r="F48" s="7">
        <v>-2.8841869370703779</v>
      </c>
      <c r="G48" s="7">
        <v>-2.149240324129662</v>
      </c>
      <c r="I48" s="7">
        <f t="shared" si="0"/>
        <v>-2.2667719504094701</v>
      </c>
      <c r="J48" s="7">
        <f t="shared" si="1"/>
        <v>2.8824238678838228</v>
      </c>
      <c r="K48" s="5">
        <f t="shared" si="2"/>
        <v>6</v>
      </c>
      <c r="L48" s="6">
        <f t="shared" si="3"/>
        <v>1.1767446164558064</v>
      </c>
    </row>
    <row r="49" spans="1:12">
      <c r="A49" t="str">
        <f>'Hyp calc'!A5</f>
        <v>5ht R</v>
      </c>
      <c r="B49" s="7">
        <v>-8.7919103401727199</v>
      </c>
      <c r="C49" s="7">
        <v>-1.9540959443283261</v>
      </c>
      <c r="D49" s="7">
        <v>-0.26837990818379776</v>
      </c>
      <c r="E49" s="7">
        <v>-3.4572858606987991</v>
      </c>
      <c r="F49" s="7">
        <v>-10.117823604160773</v>
      </c>
      <c r="G49" s="7">
        <v>-4.7567165617490703</v>
      </c>
      <c r="I49" s="7">
        <f t="shared" si="0"/>
        <v>-4.8910353698822471</v>
      </c>
      <c r="J49" s="7">
        <f t="shared" si="1"/>
        <v>3.862754889559437</v>
      </c>
      <c r="K49" s="5">
        <f t="shared" si="2"/>
        <v>6</v>
      </c>
      <c r="L49" s="6">
        <f t="shared" si="3"/>
        <v>1.5769630801435683</v>
      </c>
    </row>
    <row r="50" spans="1:12">
      <c r="A50" t="str">
        <f>'Hyp calc'!A6</f>
        <v xml:space="preserve">iso </v>
      </c>
      <c r="B50" s="7">
        <v>-10.280727103128418</v>
      </c>
      <c r="C50" s="7">
        <v>-8.2235999992224702</v>
      </c>
      <c r="D50" s="7">
        <v>-1.7571966711394948</v>
      </c>
      <c r="E50" s="7">
        <v>-4.9461026236544958</v>
      </c>
      <c r="F50" s="7">
        <v>-6.8262729483680555</v>
      </c>
      <c r="G50" s="7">
        <v>-6.2455333247047671</v>
      </c>
      <c r="I50" s="7">
        <f t="shared" si="0"/>
        <v>-6.3799054450362833</v>
      </c>
      <c r="J50" s="7">
        <f t="shared" si="1"/>
        <v>2.9071685871649837</v>
      </c>
      <c r="K50" s="5">
        <f t="shared" si="2"/>
        <v>6</v>
      </c>
      <c r="L50" s="6">
        <f t="shared" si="3"/>
        <v>1.1868466058003486</v>
      </c>
    </row>
    <row r="51" spans="1:12">
      <c r="A51" t="str">
        <f>'Hyp calc'!A7</f>
        <v>crf R1</v>
      </c>
      <c r="B51" s="7">
        <v>-2.790538315898087</v>
      </c>
      <c r="C51" s="7">
        <v>-0.87586490126553951</v>
      </c>
      <c r="D51" s="7">
        <v>5.7329921160908359</v>
      </c>
      <c r="E51" s="7">
        <v>2.5440861635758347</v>
      </c>
      <c r="F51" s="7">
        <v>0.80308918785366468</v>
      </c>
      <c r="G51" s="7">
        <v>1.2446554625255635</v>
      </c>
      <c r="I51" s="7">
        <f t="shared" si="0"/>
        <v>1.1097366188137121</v>
      </c>
      <c r="J51" s="7">
        <f t="shared" si="1"/>
        <v>2.9222882716750433</v>
      </c>
      <c r="K51" s="5">
        <f t="shared" si="2"/>
        <v>6</v>
      </c>
      <c r="L51" s="6">
        <f t="shared" si="3"/>
        <v>1.1930191911539334</v>
      </c>
    </row>
    <row r="52" spans="1:12">
      <c r="A52" t="str">
        <f>'Hyp calc'!A8</f>
        <v>nr3c1</v>
      </c>
      <c r="B52" s="7">
        <v>-0.14337843250452384</v>
      </c>
      <c r="C52" s="7">
        <v>-0.84540214060533148</v>
      </c>
      <c r="D52" s="7">
        <v>0.68005770760597584</v>
      </c>
      <c r="E52" s="7">
        <v>0.13435374248605406</v>
      </c>
      <c r="F52" s="7">
        <v>-1.2589714323674146</v>
      </c>
      <c r="G52" s="7">
        <v>1.5373446606827539</v>
      </c>
      <c r="I52" s="7">
        <f t="shared" si="0"/>
        <v>1.7334017549585634E-2</v>
      </c>
      <c r="J52" s="7">
        <f t="shared" si="1"/>
        <v>1.0161128315598038</v>
      </c>
      <c r="K52" s="5">
        <f t="shared" si="2"/>
        <v>6</v>
      </c>
      <c r="L52" s="6">
        <f t="shared" si="3"/>
        <v>0.41482632640268513</v>
      </c>
    </row>
    <row r="53" spans="1:12">
      <c r="A53" t="str">
        <f>'Hyp calc'!A9</f>
        <v>pomca</v>
      </c>
      <c r="B53" s="7">
        <v>-6.9307316413655125</v>
      </c>
      <c r="C53" s="7">
        <v>-8.362030595552114E-2</v>
      </c>
      <c r="D53" s="7">
        <v>-1.664014738735474</v>
      </c>
      <c r="E53" s="7">
        <v>-3.7846561035186599</v>
      </c>
      <c r="F53" s="7">
        <v>0.92340980921453586</v>
      </c>
      <c r="G53" s="7">
        <v>2.9801248746449236</v>
      </c>
      <c r="I53" s="7">
        <f t="shared" si="0"/>
        <v>-1.426581350952618</v>
      </c>
      <c r="J53" s="7">
        <f t="shared" si="1"/>
        <v>3.5399893828015752</v>
      </c>
      <c r="K53" s="5">
        <f t="shared" si="2"/>
        <v>6</v>
      </c>
      <c r="L53" s="6">
        <f t="shared" si="3"/>
        <v>1.4451946137889689</v>
      </c>
    </row>
    <row r="54" spans="1:12">
      <c r="A54" t="str">
        <f>'Hyp calc'!A10</f>
        <v>cart</v>
      </c>
      <c r="B54" s="7">
        <v>4.1465097792068937</v>
      </c>
      <c r="C54" s="7">
        <v>3.5631848681626739</v>
      </c>
      <c r="D54" s="7">
        <v>1.0515703088552797</v>
      </c>
      <c r="E54" s="7">
        <v>1.3928244860202705</v>
      </c>
      <c r="F54" s="7">
        <v>-1.1271206725313285</v>
      </c>
      <c r="G54" s="7">
        <v>4.8734561432587773</v>
      </c>
      <c r="I54" s="7">
        <f t="shared" si="0"/>
        <v>2.3167374854954281</v>
      </c>
      <c r="J54" s="7">
        <f t="shared" si="1"/>
        <v>2.2694902620457129</v>
      </c>
      <c r="K54" s="5">
        <f t="shared" si="2"/>
        <v>6</v>
      </c>
      <c r="L54" s="6">
        <f t="shared" si="3"/>
        <v>0.92651551970454693</v>
      </c>
    </row>
    <row r="55" spans="1:12">
      <c r="A55" t="str">
        <f>'Hyp calc'!A11</f>
        <v>5ht tra</v>
      </c>
      <c r="B55" s="7">
        <v>-6.1515741184780905</v>
      </c>
      <c r="C55" s="7">
        <v>-0.40442608370570143</v>
      </c>
      <c r="D55" s="7">
        <v>-2.4533928007425825</v>
      </c>
      <c r="E55" s="7">
        <v>1.8129352585878484</v>
      </c>
      <c r="F55" s="7">
        <v>2.1502316170966722</v>
      </c>
      <c r="G55" s="7">
        <v>2.6174982249851571</v>
      </c>
      <c r="I55" s="7">
        <f t="shared" si="0"/>
        <v>-0.40478798370944952</v>
      </c>
      <c r="J55" s="7">
        <f t="shared" si="1"/>
        <v>3.4000872980941765</v>
      </c>
      <c r="K55" s="5">
        <f t="shared" si="2"/>
        <v>6</v>
      </c>
      <c r="L55" s="6">
        <f t="shared" si="3"/>
        <v>1.3880798268748427</v>
      </c>
    </row>
    <row r="56" spans="1:12">
      <c r="A56" t="str">
        <f>'Hyp calc'!A12</f>
        <v>egr-1</v>
      </c>
      <c r="B56" s="7">
        <v>0.71415801648678412</v>
      </c>
      <c r="C56" s="7">
        <v>-1.4301703341197716</v>
      </c>
      <c r="D56" s="7">
        <v>4.596089673047361</v>
      </c>
      <c r="E56" s="7">
        <v>-0.21848922972227441</v>
      </c>
      <c r="F56" s="7">
        <v>-5.4500960572145951</v>
      </c>
      <c r="G56" s="7">
        <v>0.74448069970073005</v>
      </c>
      <c r="I56" s="7">
        <f t="shared" ref="I56:I110" si="4">AVERAGE(B56:G56)</f>
        <v>-0.174004538636961</v>
      </c>
      <c r="J56" s="7">
        <f t="shared" ref="J56:J110" si="5">STDEV(B56:G56)</f>
        <v>3.2803450962239089</v>
      </c>
      <c r="K56" s="5">
        <f t="shared" ref="K56:K110" si="6">COUNT(B56:G56)</f>
        <v>6</v>
      </c>
      <c r="L56" s="6">
        <f t="shared" ref="L56:L110" si="7">J56/(SQRT(K56))</f>
        <v>1.3391952776649272</v>
      </c>
    </row>
    <row r="57" spans="1:12">
      <c r="A57" t="str">
        <f>'Hyp calc'!A13</f>
        <v>erk1</v>
      </c>
      <c r="B57" s="7">
        <v>2.1440196244766834</v>
      </c>
      <c r="C57" s="7">
        <v>-0.70056558891476206</v>
      </c>
      <c r="D57" s="7">
        <v>1.4645336696729243</v>
      </c>
      <c r="E57" s="7">
        <v>1.8430931545896594</v>
      </c>
      <c r="F57" s="7">
        <v>2.8822240358103994</v>
      </c>
      <c r="G57" s="7">
        <v>1.6700690659679605</v>
      </c>
      <c r="I57" s="7">
        <f t="shared" si="4"/>
        <v>1.5505623269338107</v>
      </c>
      <c r="J57" s="7">
        <f t="shared" si="5"/>
        <v>1.2083334341216794</v>
      </c>
      <c r="K57" s="5">
        <f t="shared" si="6"/>
        <v>6</v>
      </c>
      <c r="L57" s="6">
        <f t="shared" si="7"/>
        <v>0.49330005879050448</v>
      </c>
    </row>
    <row r="58" spans="1:12">
      <c r="A58" t="str">
        <f>'Hyp calc'!A14</f>
        <v>cfos</v>
      </c>
      <c r="B58" s="7">
        <v>-1.8885275904046157</v>
      </c>
      <c r="C58" s="7">
        <v>-1.4611213360168571</v>
      </c>
      <c r="D58" s="7">
        <v>0.29034545757629765</v>
      </c>
      <c r="E58" s="7">
        <v>-1.9073404020299638</v>
      </c>
      <c r="F58" s="7">
        <v>3.3789876277229389</v>
      </c>
      <c r="G58" s="7">
        <v>-0.1780447293072081</v>
      </c>
      <c r="I58" s="7">
        <f t="shared" si="4"/>
        <v>-0.29428349540990145</v>
      </c>
      <c r="J58" s="7">
        <f t="shared" si="5"/>
        <v>2.0175876968374342</v>
      </c>
      <c r="K58" s="5">
        <f t="shared" si="6"/>
        <v>6</v>
      </c>
      <c r="L58" s="6">
        <f t="shared" si="7"/>
        <v>0.8236767280948053</v>
      </c>
    </row>
    <row r="59" spans="1:12">
      <c r="A59" t="str">
        <f>'Hyp calc'!A15</f>
        <v>gal</v>
      </c>
      <c r="B59" s="7">
        <v>-1.5560758172967579</v>
      </c>
      <c r="C59" s="7">
        <v>-3.9764522808751503</v>
      </c>
      <c r="D59" s="7">
        <v>1.4636013332589224</v>
      </c>
      <c r="E59" s="7">
        <v>-0.15301601154353014</v>
      </c>
      <c r="F59" s="7">
        <v>-2.3336249387648631</v>
      </c>
      <c r="G59" s="7">
        <v>-5.5899681892759574</v>
      </c>
      <c r="I59" s="7">
        <f t="shared" si="4"/>
        <v>-2.0242559840828895</v>
      </c>
      <c r="J59" s="7">
        <f t="shared" si="5"/>
        <v>2.549782870407951</v>
      </c>
      <c r="K59" s="5">
        <f t="shared" si="6"/>
        <v>6</v>
      </c>
      <c r="L59" s="6">
        <f t="shared" si="7"/>
        <v>1.0409444978980877</v>
      </c>
    </row>
    <row r="60" spans="1:12">
      <c r="A60" t="str">
        <f>'Hyp calc'!A16</f>
        <v>agouti</v>
      </c>
      <c r="B60" s="7">
        <v>-3.2123281064448372</v>
      </c>
      <c r="C60" s="7">
        <v>-5.2142100247589722</v>
      </c>
      <c r="D60" s="7">
        <v>5.196097820816596</v>
      </c>
      <c r="E60" s="7">
        <v>0.97605853078175986</v>
      </c>
      <c r="F60" s="7">
        <v>2.3189262575813911</v>
      </c>
      <c r="G60" s="7">
        <v>0.7893245691340528</v>
      </c>
      <c r="I60" s="7">
        <f t="shared" si="4"/>
        <v>0.14231150785166508</v>
      </c>
      <c r="J60" s="7">
        <f t="shared" si="5"/>
        <v>3.7772502627360098</v>
      </c>
      <c r="K60" s="5">
        <f t="shared" si="6"/>
        <v>6</v>
      </c>
      <c r="L60" s="6">
        <f t="shared" si="7"/>
        <v>1.5420559624161536</v>
      </c>
    </row>
    <row r="61" spans="1:12">
      <c r="A61" t="str">
        <f>'Hyp calc'!A17</f>
        <v>citrsyn</v>
      </c>
      <c r="B61" s="7">
        <v>0.34595165480749712</v>
      </c>
      <c r="C61" s="7">
        <v>-4.5543753632676966E-2</v>
      </c>
      <c r="D61" s="7">
        <v>2.0432740275241255</v>
      </c>
      <c r="E61" s="7">
        <v>0.29870284487643423</v>
      </c>
      <c r="F61" s="7">
        <v>0.81214213958769366</v>
      </c>
      <c r="G61" s="7">
        <v>0.87855586919576512</v>
      </c>
      <c r="I61" s="7">
        <f t="shared" si="4"/>
        <v>0.72218046372647304</v>
      </c>
      <c r="J61" s="7">
        <f t="shared" si="5"/>
        <v>0.73322799443477837</v>
      </c>
      <c r="K61" s="5">
        <f t="shared" si="6"/>
        <v>6</v>
      </c>
      <c r="L61" s="6">
        <f t="shared" si="7"/>
        <v>0.29933907524824516</v>
      </c>
    </row>
    <row r="62" spans="1:12">
      <c r="A62" t="str">
        <f>'Hyp calc'!A18</f>
        <v>palld</v>
      </c>
      <c r="B62" s="7">
        <v>2.8427683846549119</v>
      </c>
      <c r="C62" s="7">
        <v>-4.575096042560852</v>
      </c>
      <c r="D62" s="7">
        <v>7.3201747377980411</v>
      </c>
      <c r="E62" s="7">
        <v>3.1426682838142348</v>
      </c>
      <c r="F62" s="7">
        <v>1.210503100132603</v>
      </c>
      <c r="G62" s="7">
        <v>1.7643764166807081</v>
      </c>
      <c r="I62" s="7">
        <f t="shared" si="4"/>
        <v>1.9508991467532744</v>
      </c>
      <c r="J62" s="7">
        <f t="shared" si="5"/>
        <v>3.8526991845144565</v>
      </c>
      <c r="K62" s="5">
        <f t="shared" si="6"/>
        <v>6</v>
      </c>
      <c r="L62" s="6">
        <f t="shared" si="7"/>
        <v>1.5728578557495461</v>
      </c>
    </row>
    <row r="63" spans="1:12">
      <c r="A63" t="str">
        <f>'Hyp calc'!A19</f>
        <v>crhbp</v>
      </c>
      <c r="B63" s="7">
        <v>1.1076441555876717</v>
      </c>
      <c r="C63" s="7">
        <v>-2.1386835108039111</v>
      </c>
      <c r="D63" s="7">
        <v>3.0880492947175013</v>
      </c>
      <c r="E63" s="7">
        <v>1.6397329979438393</v>
      </c>
      <c r="F63" s="7">
        <v>6.1069939420938519</v>
      </c>
      <c r="G63" s="7">
        <v>2.3783421144943997</v>
      </c>
      <c r="I63" s="7">
        <f t="shared" si="4"/>
        <v>2.0303464990055589</v>
      </c>
      <c r="J63" s="7">
        <f t="shared" si="5"/>
        <v>2.6923469416903587</v>
      </c>
      <c r="K63" s="5">
        <f t="shared" si="6"/>
        <v>6</v>
      </c>
      <c r="L63" s="6">
        <f t="shared" si="7"/>
        <v>1.0991460362806988</v>
      </c>
    </row>
    <row r="64" spans="1:12">
      <c r="A64" t="str">
        <f>'Hyp calc'!A20</f>
        <v>mr f3</v>
      </c>
      <c r="B64" s="7">
        <v>0.72572542626493597</v>
      </c>
      <c r="C64" s="7">
        <v>-1.9308396620503059</v>
      </c>
      <c r="D64" s="7">
        <v>-0.39126360507059926</v>
      </c>
      <c r="E64" s="7">
        <v>-6.1063114222461694</v>
      </c>
      <c r="F64" s="7">
        <v>-3.0768743708646444</v>
      </c>
      <c r="G64" s="7">
        <v>0.84666761996959228</v>
      </c>
      <c r="I64" s="7">
        <f t="shared" si="4"/>
        <v>-1.6554826689995317</v>
      </c>
      <c r="J64" s="7">
        <f t="shared" si="5"/>
        <v>2.6621498957655496</v>
      </c>
      <c r="K64" s="5">
        <f t="shared" si="6"/>
        <v>6</v>
      </c>
      <c r="L64" s="6">
        <f t="shared" si="7"/>
        <v>1.0868181439048368</v>
      </c>
    </row>
    <row r="65" spans="1:12">
      <c r="A65" t="str">
        <f>'Hyp calc'!A21</f>
        <v>5htr b</v>
      </c>
      <c r="B65" s="7">
        <v>-4.0809612584744999</v>
      </c>
      <c r="C65" s="7">
        <v>-0.15370999960199236</v>
      </c>
      <c r="D65" s="7">
        <v>-0.68430604195947287</v>
      </c>
      <c r="E65" s="7">
        <v>1.5941161565669999</v>
      </c>
      <c r="F65" s="7">
        <v>-0.50202897404819136</v>
      </c>
      <c r="G65" s="7">
        <v>2.6165205169145613</v>
      </c>
      <c r="I65" s="7">
        <f t="shared" si="4"/>
        <v>-0.20172826676709921</v>
      </c>
      <c r="J65" s="7">
        <f t="shared" si="5"/>
        <v>2.303970467752535</v>
      </c>
      <c r="K65" s="5">
        <f t="shared" si="6"/>
        <v>6</v>
      </c>
      <c r="L65" s="6">
        <f t="shared" si="7"/>
        <v>0.94059200473919935</v>
      </c>
    </row>
    <row r="66" spans="1:12">
      <c r="A66" t="str">
        <f>'Hyp calc'!A22</f>
        <v>mtor</v>
      </c>
      <c r="B66" s="7">
        <v>1.8626671752858392</v>
      </c>
      <c r="C66" s="7">
        <v>-7.6618481081932819</v>
      </c>
      <c r="D66" s="7">
        <v>9.423408420953038</v>
      </c>
      <c r="E66" s="7">
        <v>-2.6141118781882469</v>
      </c>
      <c r="F66" s="7">
        <v>-5.7208950359953965</v>
      </c>
      <c r="G66" s="7">
        <v>-3.6809052381304381</v>
      </c>
      <c r="I66" s="7">
        <f t="shared" si="4"/>
        <v>-1.3986141107114143</v>
      </c>
      <c r="J66" s="7">
        <f t="shared" si="5"/>
        <v>6.2023967531845656</v>
      </c>
      <c r="K66" s="5">
        <f t="shared" si="6"/>
        <v>6</v>
      </c>
      <c r="L66" s="6">
        <f t="shared" si="7"/>
        <v>2.5321178712662138</v>
      </c>
    </row>
    <row r="67" spans="1:12">
      <c r="A67" t="str">
        <f>'Hyp calc'!A23</f>
        <v>pyrkin</v>
      </c>
      <c r="B67" s="7">
        <v>-5.7648124674768084</v>
      </c>
      <c r="C67" s="7">
        <v>-2.2931813967043158</v>
      </c>
      <c r="D67" s="7">
        <v>0.37962431925185902</v>
      </c>
      <c r="E67" s="7">
        <v>0.25576598992639793</v>
      </c>
      <c r="F67" s="7">
        <v>-2.1858801830505006</v>
      </c>
      <c r="G67" s="7">
        <v>-1.7296186890531589</v>
      </c>
      <c r="I67" s="7">
        <f t="shared" si="4"/>
        <v>-1.8896837378510878</v>
      </c>
      <c r="J67" s="7">
        <f t="shared" si="5"/>
        <v>2.2381018644520614</v>
      </c>
      <c r="K67" s="5">
        <f t="shared" si="6"/>
        <v>6</v>
      </c>
      <c r="L67" s="6">
        <f t="shared" si="7"/>
        <v>0.91370126004653862</v>
      </c>
    </row>
    <row r="68" spans="1:12">
      <c r="A68" t="str">
        <f>'Hyp calc'!A24</f>
        <v>gapdh</v>
      </c>
      <c r="B68" s="7">
        <v>-0.48735403220127554</v>
      </c>
      <c r="C68" s="7">
        <v>-1.4928664860880696</v>
      </c>
      <c r="D68" s="7">
        <v>1.0088815330874665</v>
      </c>
      <c r="E68" s="7">
        <v>0.46328000936925384</v>
      </c>
      <c r="F68" s="7">
        <v>4.1345305762231011</v>
      </c>
      <c r="G68" s="7">
        <v>1.9928529641794468</v>
      </c>
      <c r="I68" s="7">
        <f t="shared" si="4"/>
        <v>0.93655409409498713</v>
      </c>
      <c r="J68" s="7">
        <f t="shared" si="5"/>
        <v>1.9749247686147398</v>
      </c>
      <c r="K68" s="5">
        <f t="shared" si="6"/>
        <v>6</v>
      </c>
      <c r="L68" s="6">
        <f t="shared" si="7"/>
        <v>0.80625966058170784</v>
      </c>
    </row>
    <row r="69" spans="1:12">
      <c r="A69" t="str">
        <f>'Hyp calc'!A25</f>
        <v>uro t f1</v>
      </c>
      <c r="B69" s="7">
        <v>-1.3270922558648413</v>
      </c>
      <c r="C69" s="7">
        <v>-2.6057925532642257</v>
      </c>
      <c r="D69" s="7">
        <v>4.1545741893633332</v>
      </c>
      <c r="E69" s="7">
        <v>0.22457260930104941</v>
      </c>
      <c r="F69" s="7">
        <v>-4.1900242885780274</v>
      </c>
      <c r="G69" s="7">
        <v>0.13679223258299572</v>
      </c>
      <c r="I69" s="7">
        <f t="shared" si="4"/>
        <v>-0.60116167774328599</v>
      </c>
      <c r="J69" s="7">
        <f t="shared" si="5"/>
        <v>2.8729389730741626</v>
      </c>
      <c r="K69" s="5">
        <f t="shared" si="6"/>
        <v>6</v>
      </c>
      <c r="L69" s="6">
        <f t="shared" si="7"/>
        <v>1.1728724243645332</v>
      </c>
    </row>
    <row r="70" spans="1:12">
      <c r="A70" t="str">
        <f>'Hyp calc'!A26</f>
        <v>ckap5</v>
      </c>
      <c r="B70" s="7">
        <v>-7.6052135814254393E-2</v>
      </c>
      <c r="C70" s="7">
        <v>0.27354645578470227</v>
      </c>
      <c r="D70" s="7">
        <v>0.18910667603227743</v>
      </c>
      <c r="E70" s="7">
        <v>4.5316892239792182E-3</v>
      </c>
      <c r="F70" s="7">
        <v>-0.78513425280295979</v>
      </c>
      <c r="G70" s="7">
        <v>6.998242658619791E-2</v>
      </c>
      <c r="I70" s="7">
        <f t="shared" si="4"/>
        <v>-5.4003190165009561E-2</v>
      </c>
      <c r="J70" s="7">
        <f t="shared" si="5"/>
        <v>0.37953358998350778</v>
      </c>
      <c r="K70" s="5">
        <f t="shared" si="6"/>
        <v>6</v>
      </c>
      <c r="L70" s="6">
        <f t="shared" si="7"/>
        <v>0.1549439392843798</v>
      </c>
    </row>
    <row r="71" spans="1:12">
      <c r="A71" t="str">
        <f>'Hyp calc'!A27</f>
        <v>succdh</v>
      </c>
      <c r="B71" s="7">
        <v>7.605213581425431E-2</v>
      </c>
      <c r="C71" s="7">
        <v>-0.27354645578470199</v>
      </c>
      <c r="D71" s="7">
        <v>-0.18910667603227735</v>
      </c>
      <c r="E71" s="7">
        <v>-4.5316892239792754E-3</v>
      </c>
      <c r="F71" s="7">
        <v>0.7851342528029599</v>
      </c>
      <c r="G71" s="7">
        <v>-6.9982426586197702E-2</v>
      </c>
      <c r="I71" s="7">
        <f t="shared" si="4"/>
        <v>5.4003190165009651E-2</v>
      </c>
      <c r="J71" s="7">
        <f t="shared" si="5"/>
        <v>0.37953358998350767</v>
      </c>
      <c r="K71" s="5">
        <f t="shared" si="6"/>
        <v>6</v>
      </c>
      <c r="L71" s="6">
        <f t="shared" si="7"/>
        <v>0.15494393928437974</v>
      </c>
    </row>
    <row r="72" spans="1:12">
      <c r="A72" t="str">
        <f>'Hyp calc'!A28</f>
        <v>pomc B</v>
      </c>
      <c r="B72" s="7">
        <v>-4.7551491152159953</v>
      </c>
      <c r="C72" s="7">
        <v>-3.4228039079320012</v>
      </c>
      <c r="D72" s="7">
        <v>3.45263397752153</v>
      </c>
      <c r="E72" s="7">
        <v>1.2167781279247811</v>
      </c>
      <c r="F72" s="7">
        <v>-3.9501459260353045</v>
      </c>
      <c r="G72" s="7">
        <v>0.41745463368896413</v>
      </c>
      <c r="I72" s="7">
        <f t="shared" si="4"/>
        <v>-1.173538701674671</v>
      </c>
      <c r="J72" s="7">
        <f t="shared" si="5"/>
        <v>3.3239441270159276</v>
      </c>
      <c r="K72" s="5">
        <f t="shared" si="6"/>
        <v>6</v>
      </c>
      <c r="L72" s="6">
        <f t="shared" si="7"/>
        <v>1.3569945074516501</v>
      </c>
    </row>
    <row r="73" spans="1:12">
      <c r="A73" t="str">
        <f>'Hyp calc'!A29</f>
        <v>dopar2a</v>
      </c>
      <c r="B73" s="7">
        <v>-2.3210188201728679</v>
      </c>
      <c r="C73" s="7">
        <v>-0.54149422898467592</v>
      </c>
      <c r="D73" s="7">
        <v>2.2902346396186486</v>
      </c>
      <c r="E73" s="7">
        <v>-6.6533109541917199E-2</v>
      </c>
      <c r="F73" s="7">
        <v>-0.59274754068206248</v>
      </c>
      <c r="G73" s="7">
        <v>1.3940778739019577</v>
      </c>
      <c r="I73" s="7">
        <f t="shared" si="4"/>
        <v>2.7086469023180498E-2</v>
      </c>
      <c r="J73" s="7">
        <f t="shared" si="5"/>
        <v>1.626059434796749</v>
      </c>
      <c r="K73" s="5">
        <f t="shared" si="6"/>
        <v>6</v>
      </c>
      <c r="L73" s="6">
        <f t="shared" si="7"/>
        <v>0.66383598444840819</v>
      </c>
    </row>
    <row r="74" spans="1:12">
      <c r="A74" t="str">
        <f>'Hyp calc'!A30</f>
        <v>cck-b</v>
      </c>
      <c r="B74" s="7">
        <v>0.19854619074729488</v>
      </c>
      <c r="C74" s="7">
        <v>-3.0109528387567588</v>
      </c>
      <c r="D74" s="7">
        <v>3.518688710796118</v>
      </c>
      <c r="E74" s="7">
        <v>-0.22374767498463638</v>
      </c>
      <c r="F74" s="7">
        <v>2.6170045123494101</v>
      </c>
      <c r="G74" s="7">
        <v>-2.1748798775600826</v>
      </c>
      <c r="I74" s="7">
        <f t="shared" si="4"/>
        <v>0.1541098370985575</v>
      </c>
      <c r="J74" s="7">
        <f t="shared" si="5"/>
        <v>2.567987807632754</v>
      </c>
      <c r="K74" s="5">
        <f t="shared" si="6"/>
        <v>6</v>
      </c>
      <c r="L74" s="6">
        <f t="shared" si="7"/>
        <v>1.0483766323981154</v>
      </c>
    </row>
    <row r="75" spans="1:12">
      <c r="A75" t="str">
        <f>'Hyp calc'!A31</f>
        <v>tryhydr</v>
      </c>
      <c r="B75" s="7">
        <v>-3.3879792757855856</v>
      </c>
      <c r="C75" s="7">
        <v>-0.34647610099472209</v>
      </c>
      <c r="D75" s="7">
        <v>3.4660150551348341</v>
      </c>
      <c r="E75" s="7">
        <v>-0.15186925220747613</v>
      </c>
      <c r="F75" s="7">
        <v>-0.83600076231130727</v>
      </c>
      <c r="G75" s="7">
        <v>-0.83462405561999187</v>
      </c>
      <c r="I75" s="7">
        <f t="shared" si="4"/>
        <v>-0.34848906529737483</v>
      </c>
      <c r="J75" s="7">
        <f t="shared" si="5"/>
        <v>2.2046133770307272</v>
      </c>
      <c r="K75" s="5">
        <f t="shared" si="6"/>
        <v>6</v>
      </c>
      <c r="L75" s="6">
        <f t="shared" si="7"/>
        <v>0.90002964230655835</v>
      </c>
    </row>
    <row r="76" spans="1:12">
      <c r="A76" t="str">
        <f>'Hyp calc'!A32</f>
        <v>opi d1b</v>
      </c>
      <c r="B76" s="7">
        <v>-1.0656112373998927</v>
      </c>
      <c r="C76" s="7">
        <v>-3.559623913130177</v>
      </c>
      <c r="D76" s="7">
        <v>6.3440282267850083</v>
      </c>
      <c r="E76" s="7">
        <v>1.7002695486788919</v>
      </c>
      <c r="F76" s="7">
        <v>-3.0836960939165401</v>
      </c>
      <c r="G76" s="7">
        <v>0.32724695193617021</v>
      </c>
      <c r="I76" s="7">
        <f t="shared" si="4"/>
        <v>0.1104355804922434</v>
      </c>
      <c r="J76" s="7">
        <f t="shared" si="5"/>
        <v>3.6465643133000265</v>
      </c>
      <c r="K76" s="5">
        <f t="shared" si="6"/>
        <v>6</v>
      </c>
      <c r="L76" s="6">
        <f t="shared" si="7"/>
        <v>1.4887036469712664</v>
      </c>
    </row>
    <row r="77" spans="1:12">
      <c r="A77" t="str">
        <f>'Hyp calc'!A33</f>
        <v>opi d1a</v>
      </c>
      <c r="B77" s="7">
        <v>-0.1902801388129588</v>
      </c>
      <c r="C77" s="7">
        <v>-2.9076106955852561</v>
      </c>
      <c r="D77" s="7">
        <v>3.723806808070723</v>
      </c>
      <c r="E77" s="7">
        <v>2.0696430627588254</v>
      </c>
      <c r="F77" s="7">
        <v>-8.6418555224180089</v>
      </c>
      <c r="G77" s="7">
        <v>1.5186303307686855</v>
      </c>
      <c r="I77" s="7">
        <f t="shared" si="4"/>
        <v>-0.73794435920299828</v>
      </c>
      <c r="J77" s="7">
        <f t="shared" si="5"/>
        <v>4.4802031143145316</v>
      </c>
      <c r="K77" s="5">
        <f t="shared" si="6"/>
        <v>6</v>
      </c>
      <c r="L77" s="6">
        <f t="shared" si="7"/>
        <v>1.8290352623497828</v>
      </c>
    </row>
    <row r="78" spans="1:12">
      <c r="A78" t="str">
        <f>'Hyp calc'!A34</f>
        <v>cck</v>
      </c>
      <c r="B78" s="7">
        <v>-0.53816814333732677</v>
      </c>
      <c r="C78" s="7">
        <v>-0.15462275937820955</v>
      </c>
      <c r="D78" s="7">
        <v>1.1169686535789056</v>
      </c>
      <c r="E78" s="7">
        <v>0.33707920624719001</v>
      </c>
      <c r="F78" s="7">
        <v>-3.8592762880919032</v>
      </c>
      <c r="G78" s="7">
        <v>0.29176936252802499</v>
      </c>
      <c r="I78" s="7">
        <f t="shared" si="4"/>
        <v>-0.46770832807555318</v>
      </c>
      <c r="J78" s="7">
        <f t="shared" si="5"/>
        <v>1.7516512701113791</v>
      </c>
      <c r="K78" s="5">
        <f t="shared" si="6"/>
        <v>6</v>
      </c>
      <c r="L78" s="6">
        <f t="shared" si="7"/>
        <v>0.71510863651182499</v>
      </c>
    </row>
    <row r="79" spans="1:12">
      <c r="A79" t="str">
        <f>'Hyp calc'!A35</f>
        <v>eiFa</v>
      </c>
      <c r="B79" s="7">
        <v>0.50705868029337897</v>
      </c>
      <c r="C79" s="7">
        <v>-0.61941769437567262</v>
      </c>
      <c r="D79" s="7">
        <v>2.07518369235643</v>
      </c>
      <c r="E79" s="7">
        <v>0.8678454590015201</v>
      </c>
      <c r="F79" s="7">
        <v>-2.1038413985935778</v>
      </c>
      <c r="G79" s="7">
        <v>0.39059882710086136</v>
      </c>
      <c r="I79" s="7">
        <f t="shared" si="4"/>
        <v>0.18623792763048996</v>
      </c>
      <c r="J79" s="7">
        <f t="shared" si="5"/>
        <v>1.4192208117934513</v>
      </c>
      <c r="K79" s="5">
        <f t="shared" si="6"/>
        <v>6</v>
      </c>
      <c r="L79" s="6">
        <f t="shared" si="7"/>
        <v>0.57939447020541246</v>
      </c>
    </row>
    <row r="80" spans="1:12">
      <c r="A80" t="str">
        <f>'Hyp calc'!A36</f>
        <v>tyrhydr1</v>
      </c>
      <c r="B80" s="7">
        <v>-1.5350728126304309</v>
      </c>
      <c r="C80" s="7">
        <v>-0.6313092282642716</v>
      </c>
      <c r="D80" s="7">
        <v>2.4276401485033348</v>
      </c>
      <c r="E80" s="7">
        <v>-0.20850505736257111</v>
      </c>
      <c r="F80" s="7">
        <v>-0.52567213079775865</v>
      </c>
      <c r="G80" s="7">
        <v>-0.70074420232665935</v>
      </c>
      <c r="I80" s="7">
        <f t="shared" si="4"/>
        <v>-0.19561054714639278</v>
      </c>
      <c r="J80" s="7">
        <f t="shared" si="5"/>
        <v>1.3586540133972453</v>
      </c>
      <c r="K80" s="5">
        <f t="shared" si="6"/>
        <v>6</v>
      </c>
      <c r="L80" s="6">
        <f t="shared" si="7"/>
        <v>0.55466817830129189</v>
      </c>
    </row>
    <row r="81" spans="1:12">
      <c r="A81" t="str">
        <f>'Hyp calc'!A37</f>
        <v>isor1</v>
      </c>
      <c r="B81" s="7">
        <v>1.2352755258155952</v>
      </c>
      <c r="C81" s="7">
        <v>2.2434362954560479E-2</v>
      </c>
      <c r="D81" s="7">
        <v>0.40691142678271591</v>
      </c>
      <c r="E81" s="7">
        <v>0.6334374746400605</v>
      </c>
      <c r="F81" s="7">
        <v>0.21447059764605095</v>
      </c>
      <c r="G81" s="7">
        <v>0.69376080248888239</v>
      </c>
      <c r="I81" s="7">
        <f t="shared" si="4"/>
        <v>0.53438169838797756</v>
      </c>
      <c r="J81" s="7">
        <f t="shared" si="5"/>
        <v>0.42594548001767801</v>
      </c>
      <c r="K81" s="5">
        <f t="shared" si="6"/>
        <v>6</v>
      </c>
      <c r="L81" s="6">
        <f t="shared" si="7"/>
        <v>0.17389151404802658</v>
      </c>
    </row>
    <row r="82" spans="1:12">
      <c r="A82" t="str">
        <f>'Hyp calc'!A38</f>
        <v>dopar3</v>
      </c>
      <c r="B82" s="7">
        <v>1.6858276868253663</v>
      </c>
      <c r="C82" s="7">
        <v>-1.8134111364406256</v>
      </c>
      <c r="D82" s="7">
        <v>3.5365600656342622</v>
      </c>
      <c r="E82" s="7">
        <v>1.5406559353596998</v>
      </c>
      <c r="F82" s="7">
        <v>-7.6711237170461715</v>
      </c>
      <c r="G82" s="7">
        <v>0.31457653541634761</v>
      </c>
      <c r="I82" s="7">
        <f t="shared" si="4"/>
        <v>-0.40115243837518683</v>
      </c>
      <c r="J82" s="7">
        <f t="shared" si="5"/>
        <v>3.974692706472001</v>
      </c>
      <c r="K82" s="5">
        <f t="shared" si="6"/>
        <v>6</v>
      </c>
      <c r="L82" s="6">
        <f t="shared" si="7"/>
        <v>1.6226615025363795</v>
      </c>
    </row>
    <row r="83" spans="1:12">
      <c r="A83" t="s">
        <v>15</v>
      </c>
      <c r="B83" s="7">
        <v>-9.8783544375429315</v>
      </c>
      <c r="C83" s="7">
        <v>-7.2134133177773139</v>
      </c>
      <c r="D83" s="7">
        <v>-3.3388302124712168</v>
      </c>
      <c r="E83" s="7">
        <v>-3.8401761182667573</v>
      </c>
      <c r="F83" s="7">
        <v>-6.2994221531166223</v>
      </c>
      <c r="G83" s="7">
        <v>-5.4566525420677658</v>
      </c>
      <c r="I83" s="7">
        <f t="shared" si="4"/>
        <v>-6.0044747968737679</v>
      </c>
      <c r="J83" s="7">
        <f t="shared" si="5"/>
        <v>2.3935508686512428</v>
      </c>
      <c r="K83" s="5">
        <f t="shared" si="6"/>
        <v>6</v>
      </c>
      <c r="L83" s="6">
        <f t="shared" si="7"/>
        <v>0.97716305026516426</v>
      </c>
    </row>
    <row r="84" spans="1:12">
      <c r="A84" t="s">
        <v>17</v>
      </c>
      <c r="B84" s="7">
        <v>-3.094770475706011</v>
      </c>
      <c r="C84" s="7">
        <v>0.88919625900370758</v>
      </c>
      <c r="D84" s="7">
        <v>1.7923719216576388</v>
      </c>
      <c r="E84" s="7">
        <v>2.4825452770804453</v>
      </c>
      <c r="F84" s="7">
        <v>0.48416180872029735</v>
      </c>
      <c r="G84" s="7">
        <v>2.4531453311963114</v>
      </c>
      <c r="I84" s="7">
        <f t="shared" si="4"/>
        <v>0.83444168699206489</v>
      </c>
      <c r="J84" s="7">
        <f t="shared" si="5"/>
        <v>2.0889461238472147</v>
      </c>
      <c r="K84" s="5">
        <f t="shared" si="6"/>
        <v>6</v>
      </c>
      <c r="L84" s="6">
        <f t="shared" si="7"/>
        <v>0.85280868393173859</v>
      </c>
    </row>
    <row r="85" spans="1:12">
      <c r="A85" t="s">
        <v>18</v>
      </c>
      <c r="B85" s="7">
        <v>-2.6128287757504527</v>
      </c>
      <c r="C85" s="7">
        <v>-0.67582398808878241</v>
      </c>
      <c r="D85" s="7">
        <v>1.6077162728621832</v>
      </c>
      <c r="E85" s="7">
        <v>4.6127292136450286</v>
      </c>
      <c r="F85" s="7">
        <v>0.9661035086758557</v>
      </c>
      <c r="G85" s="7">
        <v>3.6232260130258478</v>
      </c>
      <c r="I85" s="7">
        <f t="shared" si="4"/>
        <v>1.2535203740616134</v>
      </c>
      <c r="J85" s="7">
        <f t="shared" si="5"/>
        <v>2.6750281287688762</v>
      </c>
      <c r="K85" s="5">
        <f t="shared" si="6"/>
        <v>6</v>
      </c>
      <c r="L85" s="6">
        <f t="shared" si="7"/>
        <v>1.0920756605126403</v>
      </c>
    </row>
    <row r="86" spans="1:12">
      <c r="A86" t="s">
        <v>19</v>
      </c>
      <c r="B86" s="7">
        <v>-2.9843323114389362</v>
      </c>
      <c r="C86" s="7">
        <v>1.6757816795073259</v>
      </c>
      <c r="D86" s="7">
        <v>2.2114247108879912</v>
      </c>
      <c r="E86" s="7">
        <v>2.0870833370276123</v>
      </c>
      <c r="F86" s="7">
        <v>0.59459997298737255</v>
      </c>
      <c r="G86" s="7">
        <v>2.1321402955141875</v>
      </c>
      <c r="I86" s="7">
        <f t="shared" si="4"/>
        <v>0.95278294741425895</v>
      </c>
      <c r="J86" s="7">
        <f t="shared" si="5"/>
        <v>2.0205741257586518</v>
      </c>
      <c r="K86" s="5">
        <f t="shared" si="6"/>
        <v>6</v>
      </c>
      <c r="L86" s="6">
        <f t="shared" si="7"/>
        <v>0.82489593259648419</v>
      </c>
    </row>
    <row r="87" spans="1:12">
      <c r="A87" t="s">
        <v>20</v>
      </c>
      <c r="B87" s="7">
        <v>-0.51433561757446</v>
      </c>
      <c r="C87" s="7">
        <v>2.8426495858145455</v>
      </c>
      <c r="D87" s="7">
        <v>4.6222271331278142</v>
      </c>
      <c r="E87" s="7">
        <v>4.7089732012079306</v>
      </c>
      <c r="F87" s="7">
        <v>3.0645966668518483</v>
      </c>
      <c r="G87" s="7">
        <v>5.4480876725730729</v>
      </c>
      <c r="I87" s="7">
        <f t="shared" si="4"/>
        <v>3.362033107000125</v>
      </c>
      <c r="J87" s="7">
        <f t="shared" si="5"/>
        <v>2.1512053559940485</v>
      </c>
      <c r="K87" s="5">
        <f t="shared" si="6"/>
        <v>6</v>
      </c>
      <c r="L87" s="6">
        <f t="shared" si="7"/>
        <v>0.87822590902127629</v>
      </c>
    </row>
    <row r="88" spans="1:12">
      <c r="B88" s="7"/>
      <c r="C88" s="7"/>
      <c r="D88" s="7"/>
      <c r="E88" s="7"/>
      <c r="F88" s="7"/>
      <c r="G88" s="7"/>
      <c r="I88" s="7"/>
      <c r="J88" s="7"/>
      <c r="K88" s="5"/>
      <c r="L88" s="6"/>
    </row>
    <row r="89" spans="1:12">
      <c r="B89" s="7"/>
      <c r="C89" s="7"/>
      <c r="D89" s="7"/>
      <c r="E89" s="7"/>
      <c r="F89" s="7"/>
      <c r="G89" s="7"/>
      <c r="I89" s="7"/>
      <c r="J89" s="7"/>
      <c r="K89" s="5"/>
      <c r="L89" s="6"/>
    </row>
    <row r="90" spans="1:12">
      <c r="B90" s="7"/>
      <c r="C90" s="7"/>
      <c r="D90" s="7"/>
      <c r="E90" s="7"/>
      <c r="F90" s="7"/>
      <c r="G90" s="7"/>
      <c r="I90" s="7"/>
      <c r="J90" s="7"/>
      <c r="K90" s="5"/>
      <c r="L90" s="6"/>
    </row>
    <row r="91" spans="1:12">
      <c r="A91" t="s">
        <v>1031</v>
      </c>
      <c r="B91" s="19" t="s">
        <v>1032</v>
      </c>
      <c r="C91" s="19" t="s">
        <v>1033</v>
      </c>
      <c r="D91" s="19" t="s">
        <v>1034</v>
      </c>
      <c r="E91" s="19" t="s">
        <v>1035</v>
      </c>
      <c r="F91" s="19" t="s">
        <v>1036</v>
      </c>
      <c r="G91" s="19" t="s">
        <v>1037</v>
      </c>
      <c r="I91" s="2" t="s">
        <v>11</v>
      </c>
      <c r="J91" s="3" t="s">
        <v>12</v>
      </c>
      <c r="K91" s="3" t="s">
        <v>13</v>
      </c>
      <c r="L91" s="3" t="s">
        <v>14</v>
      </c>
    </row>
    <row r="92" spans="1:12">
      <c r="A92" t="str">
        <f t="shared" ref="A92:A126" si="8">A48</f>
        <v>crf R2</v>
      </c>
      <c r="B92" s="7">
        <v>-6.3354879638751713</v>
      </c>
      <c r="C92" s="7">
        <v>-6.1869865007764666</v>
      </c>
      <c r="D92" s="7">
        <v>-4.85039232364793</v>
      </c>
      <c r="E92" s="7">
        <v>-5.5747448327715343</v>
      </c>
      <c r="F92" s="7">
        <v>-5.6063898604359599</v>
      </c>
      <c r="G92" s="7">
        <v>-4.5420137548912241</v>
      </c>
      <c r="I92" s="7">
        <f t="shared" si="4"/>
        <v>-5.5160025393997145</v>
      </c>
      <c r="J92" s="7">
        <f t="shared" si="5"/>
        <v>0.71064582934802945</v>
      </c>
      <c r="K92" s="5">
        <f t="shared" si="6"/>
        <v>6</v>
      </c>
      <c r="L92" s="6">
        <f t="shared" si="7"/>
        <v>0.2901199449566072</v>
      </c>
    </row>
    <row r="93" spans="1:12">
      <c r="A93" t="str">
        <f t="shared" si="8"/>
        <v>5ht R</v>
      </c>
      <c r="B93" s="7">
        <v>-3.2249661273295138</v>
      </c>
      <c r="C93" s="7">
        <v>-2.6533058485546608</v>
      </c>
      <c r="D93" s="7">
        <v>-2.1620633175636934</v>
      </c>
      <c r="E93" s="7">
        <v>-2.4642229962258764</v>
      </c>
      <c r="F93" s="7">
        <v>-2.4958680238903024</v>
      </c>
      <c r="G93" s="7">
        <v>-1.4314919183455659</v>
      </c>
      <c r="I93" s="7">
        <f t="shared" si="4"/>
        <v>-2.4053197053182687</v>
      </c>
      <c r="J93" s="7">
        <f t="shared" si="5"/>
        <v>0.5920304399087285</v>
      </c>
      <c r="K93" s="5">
        <f t="shared" si="6"/>
        <v>6</v>
      </c>
      <c r="L93" s="6">
        <f t="shared" si="7"/>
        <v>0.24169541499530722</v>
      </c>
    </row>
    <row r="94" spans="1:12">
      <c r="A94" t="str">
        <f t="shared" si="8"/>
        <v xml:space="preserve">iso </v>
      </c>
      <c r="B94" s="7">
        <v>-11.982230978962408</v>
      </c>
      <c r="C94" s="7">
        <v>-10.20054126274575</v>
      </c>
      <c r="D94" s="7">
        <v>-12.124764923581246</v>
      </c>
      <c r="E94" s="7">
        <v>-11.221487847858768</v>
      </c>
      <c r="F94" s="7">
        <v>-11.253132875523194</v>
      </c>
      <c r="G94" s="7">
        <v>-10.188756769978458</v>
      </c>
      <c r="I94" s="7">
        <f t="shared" si="4"/>
        <v>-11.161819109774969</v>
      </c>
      <c r="J94" s="7">
        <f t="shared" si="5"/>
        <v>0.8346429480765637</v>
      </c>
      <c r="K94" s="5">
        <f t="shared" si="6"/>
        <v>6</v>
      </c>
      <c r="L94" s="6">
        <f t="shared" si="7"/>
        <v>0.34074155669997597</v>
      </c>
    </row>
    <row r="95" spans="1:12">
      <c r="A95" t="str">
        <f t="shared" si="8"/>
        <v>crf R1</v>
      </c>
      <c r="B95" s="7">
        <v>-12.183599690557926</v>
      </c>
      <c r="C95" s="7">
        <v>-9.391029373277874</v>
      </c>
      <c r="D95" s="7">
        <v>-13.335239867338128</v>
      </c>
      <c r="E95" s="7">
        <v>-11.422856559454287</v>
      </c>
      <c r="F95" s="7">
        <v>-11.454501587118715</v>
      </c>
      <c r="G95" s="7">
        <v>-10.390125481573977</v>
      </c>
      <c r="I95" s="7">
        <f t="shared" si="4"/>
        <v>-11.362892093220152</v>
      </c>
      <c r="J95" s="7">
        <f t="shared" si="5"/>
        <v>1.3718762485013634</v>
      </c>
      <c r="K95" s="5">
        <f t="shared" si="6"/>
        <v>6</v>
      </c>
      <c r="L95" s="6">
        <f t="shared" si="7"/>
        <v>0.56006613317865939</v>
      </c>
    </row>
    <row r="96" spans="1:12">
      <c r="A96" t="str">
        <f t="shared" si="8"/>
        <v>nr3c1</v>
      </c>
      <c r="B96" s="7">
        <v>0.58365223043632564</v>
      </c>
      <c r="C96" s="7">
        <v>-12.774221171459365</v>
      </c>
      <c r="D96" s="7">
        <v>-10.099209768906695</v>
      </c>
      <c r="E96" s="7">
        <v>1.1547969671281286</v>
      </c>
      <c r="F96" s="7">
        <v>1.129792451919938</v>
      </c>
      <c r="G96" s="7">
        <v>0.36556977781763211</v>
      </c>
      <c r="I96" s="7">
        <f t="shared" si="4"/>
        <v>-3.2732699188440058</v>
      </c>
      <c r="J96" s="7">
        <f t="shared" si="5"/>
        <v>6.3870692329477263</v>
      </c>
      <c r="K96" s="5">
        <f t="shared" si="6"/>
        <v>6</v>
      </c>
      <c r="L96" s="6">
        <f t="shared" si="7"/>
        <v>2.6075100954252464</v>
      </c>
    </row>
    <row r="97" spans="1:12">
      <c r="A97" t="str">
        <f t="shared" si="8"/>
        <v>pomca</v>
      </c>
      <c r="B97" s="7">
        <v>-3.2061590217716249</v>
      </c>
      <c r="C97" s="7">
        <v>-0.29276644371828192</v>
      </c>
      <c r="D97" s="7">
        <v>-7.3323155886643647</v>
      </c>
      <c r="E97" s="7">
        <v>2.0688437909477186</v>
      </c>
      <c r="F97" s="7">
        <v>3.8331870291131778</v>
      </c>
      <c r="G97" s="7">
        <v>3.1558784123932644</v>
      </c>
      <c r="I97" s="7">
        <f t="shared" si="4"/>
        <v>-0.29555530361668514</v>
      </c>
      <c r="J97" s="7">
        <f t="shared" si="5"/>
        <v>4.3020206441988176</v>
      </c>
      <c r="K97" s="5">
        <f t="shared" si="6"/>
        <v>6</v>
      </c>
      <c r="L97" s="6">
        <f t="shared" si="7"/>
        <v>1.7562925735344141</v>
      </c>
    </row>
    <row r="98" spans="1:12">
      <c r="A98" t="str">
        <f t="shared" si="8"/>
        <v>cart</v>
      </c>
      <c r="B98" s="7">
        <v>-9.7622227577421548</v>
      </c>
      <c r="C98" s="7">
        <v>0.53246710873919556</v>
      </c>
      <c r="D98" s="7">
        <v>0.53246710873919556</v>
      </c>
      <c r="E98" s="7">
        <v>1.7730199225065251</v>
      </c>
      <c r="F98" s="7">
        <v>4.9616577612744575</v>
      </c>
      <c r="G98" s="7">
        <v>5.1378655189458531</v>
      </c>
      <c r="I98" s="7">
        <f t="shared" si="4"/>
        <v>0.52920911041051211</v>
      </c>
      <c r="J98" s="7">
        <f t="shared" si="5"/>
        <v>5.4469619311447541</v>
      </c>
      <c r="K98" s="5">
        <f t="shared" si="6"/>
        <v>6</v>
      </c>
      <c r="L98" s="6">
        <f t="shared" si="7"/>
        <v>2.223712896611588</v>
      </c>
    </row>
    <row r="99" spans="1:12">
      <c r="A99" t="str">
        <f t="shared" si="8"/>
        <v>5ht tra</v>
      </c>
      <c r="B99" s="7">
        <v>-2.0611020306279655</v>
      </c>
      <c r="C99" s="7">
        <v>-1.2386101282222626</v>
      </c>
      <c r="D99" s="7">
        <v>-1.2386101282222626</v>
      </c>
      <c r="E99" s="7">
        <v>0.792249959914472</v>
      </c>
      <c r="F99" s="7">
        <v>-5.7438687460531108</v>
      </c>
      <c r="G99" s="7">
        <v>2.0470718187901817</v>
      </c>
      <c r="I99" s="7">
        <f t="shared" si="4"/>
        <v>-1.240478209070158</v>
      </c>
      <c r="J99" s="7">
        <f t="shared" si="5"/>
        <v>2.6793255031524623</v>
      </c>
      <c r="K99" s="5">
        <f t="shared" si="6"/>
        <v>6</v>
      </c>
      <c r="L99" s="6">
        <f t="shared" si="7"/>
        <v>1.0938300562582224</v>
      </c>
    </row>
    <row r="100" spans="1:12">
      <c r="A100" t="str">
        <f t="shared" si="8"/>
        <v>egr-1</v>
      </c>
      <c r="B100" s="7">
        <v>0.11582164352968449</v>
      </c>
      <c r="C100" s="7">
        <v>-0.45956783204640855</v>
      </c>
      <c r="D100" s="7">
        <v>-6.5308520668742247</v>
      </c>
      <c r="E100" s="7">
        <v>0.24495061356467054</v>
      </c>
      <c r="F100" s="7">
        <v>1.9110013906973464</v>
      </c>
      <c r="G100" s="7">
        <v>1.9327077324046456</v>
      </c>
      <c r="I100" s="7">
        <f t="shared" si="4"/>
        <v>-0.4643230864540478</v>
      </c>
      <c r="J100" s="7">
        <f t="shared" si="5"/>
        <v>3.1314647272578822</v>
      </c>
      <c r="K100" s="5">
        <f t="shared" si="6"/>
        <v>6</v>
      </c>
      <c r="L100" s="6">
        <f t="shared" si="7"/>
        <v>1.2784151215509176</v>
      </c>
    </row>
    <row r="101" spans="1:12">
      <c r="A101" t="str">
        <f t="shared" si="8"/>
        <v>erk1</v>
      </c>
      <c r="B101" s="7">
        <v>0.66819977643647521</v>
      </c>
      <c r="C101" s="7">
        <v>0.90539143877205752</v>
      </c>
      <c r="D101" s="7">
        <v>0.90539143877205752</v>
      </c>
      <c r="E101" s="7">
        <v>1.7507061976542713</v>
      </c>
      <c r="F101" s="7">
        <v>1.2904389475450246</v>
      </c>
      <c r="G101" s="7">
        <v>-0.1154389394562933</v>
      </c>
      <c r="I101" s="7">
        <f t="shared" si="4"/>
        <v>0.90078147662059882</v>
      </c>
      <c r="J101" s="7">
        <f t="shared" si="5"/>
        <v>0.62626602348929805</v>
      </c>
      <c r="K101" s="5">
        <f t="shared" si="6"/>
        <v>6</v>
      </c>
      <c r="L101" s="6">
        <f t="shared" si="7"/>
        <v>0.25567203346510742</v>
      </c>
    </row>
    <row r="102" spans="1:12">
      <c r="A102" t="str">
        <f t="shared" si="8"/>
        <v>cfos</v>
      </c>
      <c r="B102" s="7">
        <v>-1.889654634907298</v>
      </c>
      <c r="C102" s="7">
        <v>-0.50561543015561339</v>
      </c>
      <c r="D102" s="7">
        <v>-0.50561543015561339</v>
      </c>
      <c r="E102" s="7">
        <v>-0.53738799139169591</v>
      </c>
      <c r="F102" s="7">
        <v>0.55645835031869106</v>
      </c>
      <c r="G102" s="7">
        <v>-0.32282822126995436</v>
      </c>
      <c r="I102" s="7">
        <f t="shared" si="4"/>
        <v>-0.53410722626024743</v>
      </c>
      <c r="J102" s="7">
        <f t="shared" si="5"/>
        <v>0.78397897933155802</v>
      </c>
      <c r="K102" s="5">
        <f t="shared" si="6"/>
        <v>6</v>
      </c>
      <c r="L102" s="6">
        <f t="shared" si="7"/>
        <v>0.32005807807171277</v>
      </c>
    </row>
    <row r="103" spans="1:12">
      <c r="A103" t="str">
        <f t="shared" si="8"/>
        <v>gal</v>
      </c>
      <c r="B103" s="7">
        <v>7.6839594522179602E-2</v>
      </c>
      <c r="C103" s="7">
        <v>0.89933149692788239</v>
      </c>
      <c r="D103" s="7">
        <v>0.89933149692788239</v>
      </c>
      <c r="E103" s="7">
        <v>-1.1526602846120604</v>
      </c>
      <c r="F103" s="7">
        <v>1.5626194406008429</v>
      </c>
      <c r="G103" s="7">
        <v>3.1022396093712596</v>
      </c>
      <c r="I103" s="7">
        <f t="shared" si="4"/>
        <v>0.89795022562299776</v>
      </c>
      <c r="J103" s="7">
        <f t="shared" si="5"/>
        <v>1.4268781869282787</v>
      </c>
      <c r="K103" s="5">
        <f t="shared" si="6"/>
        <v>6</v>
      </c>
      <c r="L103" s="6">
        <f t="shared" si="7"/>
        <v>0.58252058051364619</v>
      </c>
    </row>
    <row r="104" spans="1:12">
      <c r="A104" t="str">
        <f t="shared" si="8"/>
        <v>agouti</v>
      </c>
      <c r="B104" s="7">
        <v>2.7127109751546353E-2</v>
      </c>
      <c r="C104" s="7">
        <v>-6.0876980179634241</v>
      </c>
      <c r="D104" s="7">
        <v>-4.6810462843352063</v>
      </c>
      <c r="E104" s="7">
        <v>1.5842237949262763</v>
      </c>
      <c r="F104" s="7">
        <v>2.8767032109391519</v>
      </c>
      <c r="G104" s="7">
        <v>3.4800391364773411</v>
      </c>
      <c r="I104" s="7">
        <f t="shared" si="4"/>
        <v>-0.46677517503405258</v>
      </c>
      <c r="J104" s="7">
        <f t="shared" si="5"/>
        <v>4.0140149914411509</v>
      </c>
      <c r="K104" s="5">
        <f t="shared" si="6"/>
        <v>6</v>
      </c>
      <c r="L104" s="6">
        <f t="shared" si="7"/>
        <v>1.6387147581521677</v>
      </c>
    </row>
    <row r="105" spans="1:12">
      <c r="A105" t="str">
        <f t="shared" si="8"/>
        <v>citrsyn</v>
      </c>
      <c r="B105" s="7">
        <v>0.38703252621190232</v>
      </c>
      <c r="C105" s="7">
        <v>-1.0088872633576778</v>
      </c>
      <c r="D105" s="7">
        <v>-9.0017335986389764</v>
      </c>
      <c r="E105" s="7">
        <v>1.0528716404902183</v>
      </c>
      <c r="F105" s="7">
        <v>1.5028002232587845</v>
      </c>
      <c r="G105" s="7">
        <v>1.0197976284552068</v>
      </c>
      <c r="I105" s="7">
        <f t="shared" si="4"/>
        <v>-1.0080198072634239</v>
      </c>
      <c r="J105" s="7">
        <f t="shared" si="5"/>
        <v>4.012708967312304</v>
      </c>
      <c r="K105" s="5">
        <f t="shared" si="6"/>
        <v>6</v>
      </c>
      <c r="L105" s="6">
        <f t="shared" si="7"/>
        <v>1.6381815760342615</v>
      </c>
    </row>
    <row r="106" spans="1:12">
      <c r="A106" t="str">
        <f t="shared" si="8"/>
        <v>palld</v>
      </c>
      <c r="B106" s="7">
        <v>-1.5352504303377863</v>
      </c>
      <c r="C106" s="7">
        <v>-0.95646797320502552</v>
      </c>
      <c r="D106" s="7">
        <v>2.2772105120920547</v>
      </c>
      <c r="E106" s="7">
        <v>4.126976131875205</v>
      </c>
      <c r="F106" s="7">
        <v>4.2688214754325919</v>
      </c>
      <c r="G106" s="7">
        <v>5.4464916976900568</v>
      </c>
      <c r="I106" s="7">
        <f t="shared" si="4"/>
        <v>2.2712969022578497</v>
      </c>
      <c r="J106" s="7">
        <f t="shared" si="5"/>
        <v>2.912861667499989</v>
      </c>
      <c r="K106" s="5">
        <f t="shared" si="6"/>
        <v>6</v>
      </c>
      <c r="L106" s="6">
        <f t="shared" si="7"/>
        <v>1.1891707961145881</v>
      </c>
    </row>
    <row r="107" spans="1:12">
      <c r="A107" t="str">
        <f t="shared" si="8"/>
        <v>crhbp</v>
      </c>
      <c r="B107" s="7">
        <v>0.36965646044587042</v>
      </c>
      <c r="C107" s="7">
        <v>0.98350359943220866</v>
      </c>
      <c r="D107" s="7">
        <v>0.98350359943220866</v>
      </c>
      <c r="E107" s="7">
        <v>2.3513416179832776</v>
      </c>
      <c r="F107" s="7">
        <v>-0.76338760708646825</v>
      </c>
      <c r="G107" s="7">
        <v>1.9544859060104538</v>
      </c>
      <c r="I107" s="7">
        <f t="shared" si="4"/>
        <v>0.97985059603625846</v>
      </c>
      <c r="J107" s="7">
        <f t="shared" si="5"/>
        <v>1.1173311608948218</v>
      </c>
      <c r="K107" s="5">
        <f t="shared" si="6"/>
        <v>6</v>
      </c>
      <c r="L107" s="6">
        <f t="shared" si="7"/>
        <v>0.4561485363173145</v>
      </c>
    </row>
    <row r="108" spans="1:12">
      <c r="A108" t="str">
        <f t="shared" si="8"/>
        <v>mr f3</v>
      </c>
      <c r="B108" s="7">
        <v>-0.16779480367490152</v>
      </c>
      <c r="C108" s="7">
        <v>0.8969823912122844</v>
      </c>
      <c r="D108" s="7">
        <v>0.8969823912122844</v>
      </c>
      <c r="E108" s="7">
        <v>0.69145488964454271</v>
      </c>
      <c r="F108" s="7">
        <v>2.4002534949120222</v>
      </c>
      <c r="G108" s="7">
        <v>0.64024660082588436</v>
      </c>
      <c r="I108" s="7">
        <f t="shared" si="4"/>
        <v>0.89302082735535271</v>
      </c>
      <c r="J108" s="7">
        <f t="shared" si="5"/>
        <v>0.83685544056393701</v>
      </c>
      <c r="K108" s="5">
        <f t="shared" si="6"/>
        <v>6</v>
      </c>
      <c r="L108" s="6">
        <f t="shared" si="7"/>
        <v>0.34164480297561023</v>
      </c>
    </row>
    <row r="109" spans="1:12">
      <c r="A109" t="str">
        <f t="shared" si="8"/>
        <v>5htr b</v>
      </c>
      <c r="B109" s="7">
        <v>0.33920117786844983</v>
      </c>
      <c r="C109" s="7">
        <v>1.1616930802741525</v>
      </c>
      <c r="D109" s="7">
        <v>1.1616930802741525</v>
      </c>
      <c r="E109" s="7">
        <v>1.68939134877818</v>
      </c>
      <c r="F109" s="7">
        <v>0.48197455540618656</v>
      </c>
      <c r="G109" s="7">
        <v>2.132675386852398</v>
      </c>
      <c r="I109" s="7">
        <f t="shared" si="4"/>
        <v>1.1611047715755867</v>
      </c>
      <c r="J109" s="7">
        <f t="shared" si="5"/>
        <v>0.68699057172555789</v>
      </c>
      <c r="K109" s="5">
        <f t="shared" si="6"/>
        <v>6</v>
      </c>
      <c r="L109" s="6">
        <f t="shared" si="7"/>
        <v>0.28046272647175091</v>
      </c>
    </row>
    <row r="110" spans="1:12">
      <c r="A110" t="str">
        <f t="shared" si="8"/>
        <v>mtor</v>
      </c>
      <c r="B110" s="7">
        <v>2.1973869525868306</v>
      </c>
      <c r="C110" s="7">
        <v>3.0198788549925331</v>
      </c>
      <c r="D110" s="7">
        <v>3.0198788549925331</v>
      </c>
      <c r="E110" s="7">
        <v>-3.5610517770183256</v>
      </c>
      <c r="F110" s="7">
        <v>5.5646837144878916</v>
      </c>
      <c r="G110" s="7">
        <v>7.8391914702490784</v>
      </c>
      <c r="I110" s="7">
        <f t="shared" si="4"/>
        <v>3.0133280117150902</v>
      </c>
      <c r="J110" s="7">
        <f t="shared" si="5"/>
        <v>3.8389240494716228</v>
      </c>
      <c r="K110" s="5">
        <f t="shared" si="6"/>
        <v>6</v>
      </c>
      <c r="L110" s="6">
        <f t="shared" si="7"/>
        <v>1.5672341804174004</v>
      </c>
    </row>
    <row r="111" spans="1:12">
      <c r="A111" t="str">
        <f t="shared" si="8"/>
        <v>pyrkin</v>
      </c>
      <c r="B111" s="7">
        <v>0.11858774800935759</v>
      </c>
      <c r="C111" s="7">
        <v>1.3016432431898304</v>
      </c>
      <c r="D111" s="7">
        <v>1.7627527657032205</v>
      </c>
      <c r="E111" s="7">
        <v>1.356989038429584</v>
      </c>
      <c r="F111" s="7">
        <v>0.95538344954437471</v>
      </c>
      <c r="G111" s="7">
        <v>2.9933333392664769</v>
      </c>
      <c r="I111" s="7">
        <f t="shared" ref="I111:I166" si="9">AVERAGE(B111:G111)</f>
        <v>1.4147815973571405</v>
      </c>
      <c r="J111" s="7">
        <f t="shared" ref="J111:J166" si="10">STDEV(B111:G111)</f>
        <v>0.95081175384374028</v>
      </c>
      <c r="K111" s="5">
        <f t="shared" ref="K111:K166" si="11">COUNT(B111:G111)</f>
        <v>6</v>
      </c>
      <c r="L111" s="6">
        <f t="shared" ref="L111:L166" si="12">J111/(SQRT(K111))</f>
        <v>0.38816727305965432</v>
      </c>
    </row>
    <row r="112" spans="1:12">
      <c r="A112" t="str">
        <f t="shared" si="8"/>
        <v>gapdh</v>
      </c>
      <c r="B112" s="7">
        <v>0.14696964774217181</v>
      </c>
      <c r="C112" s="7">
        <v>1.8689783955144863</v>
      </c>
      <c r="D112" s="7">
        <v>1.8689783955144863</v>
      </c>
      <c r="E112" s="7">
        <v>1.760197434640945</v>
      </c>
      <c r="F112" s="7">
        <v>3.2210984180368287</v>
      </c>
      <c r="G112" s="7">
        <v>2.3520010386429364</v>
      </c>
      <c r="I112" s="7">
        <f t="shared" si="9"/>
        <v>1.8697038883486421</v>
      </c>
      <c r="J112" s="7">
        <f t="shared" si="10"/>
        <v>1.0038609162522911</v>
      </c>
      <c r="K112" s="5">
        <f t="shared" si="11"/>
        <v>6</v>
      </c>
      <c r="L112" s="6">
        <f t="shared" si="12"/>
        <v>0.40982450292348505</v>
      </c>
    </row>
    <row r="113" spans="1:12">
      <c r="A113" t="str">
        <f t="shared" si="8"/>
        <v>uro t f1</v>
      </c>
      <c r="B113" s="7">
        <v>1.5982653896523581E-2</v>
      </c>
      <c r="C113" s="7">
        <v>-1.2399317537444241</v>
      </c>
      <c r="D113" s="7">
        <v>-0.41542203693471885</v>
      </c>
      <c r="E113" s="7">
        <v>0.50307289583927473</v>
      </c>
      <c r="F113" s="7">
        <v>1.7402870269976005</v>
      </c>
      <c r="G113" s="7">
        <v>2.2701012100424607</v>
      </c>
      <c r="I113" s="7">
        <f t="shared" si="9"/>
        <v>0.4790149993494528</v>
      </c>
      <c r="J113" s="7">
        <f t="shared" si="10"/>
        <v>1.3242786888740796</v>
      </c>
      <c r="K113" s="5">
        <f t="shared" si="11"/>
        <v>6</v>
      </c>
      <c r="L113" s="6">
        <f t="shared" si="12"/>
        <v>0.54063451083056902</v>
      </c>
    </row>
    <row r="114" spans="1:12">
      <c r="A114" t="str">
        <f t="shared" si="8"/>
        <v>ckap5</v>
      </c>
      <c r="B114" s="7">
        <v>-0.35669284489295916</v>
      </c>
      <c r="C114" s="7">
        <v>-0.21788610780300502</v>
      </c>
      <c r="D114" s="7">
        <v>-0.21788610780300502</v>
      </c>
      <c r="E114" s="7">
        <v>1.070969487881231E-2</v>
      </c>
      <c r="F114" s="7">
        <v>6.6551142599475907E-2</v>
      </c>
      <c r="G114" s="7">
        <v>-0.58692207502450655</v>
      </c>
      <c r="I114" s="7">
        <f t="shared" si="9"/>
        <v>-0.21702104967419791</v>
      </c>
      <c r="J114" s="7">
        <f t="shared" si="10"/>
        <v>0.24025443006593633</v>
      </c>
      <c r="K114" s="5">
        <f t="shared" si="11"/>
        <v>6</v>
      </c>
      <c r="L114" s="6">
        <f t="shared" si="12"/>
        <v>9.8083460350788243E-2</v>
      </c>
    </row>
    <row r="115" spans="1:12">
      <c r="A115" t="str">
        <f t="shared" si="8"/>
        <v>succdh</v>
      </c>
      <c r="B115" s="7">
        <v>0.35669284489295933</v>
      </c>
      <c r="C115" s="7">
        <v>0.21788610780300524</v>
      </c>
      <c r="D115" s="7">
        <v>0.21788610780300524</v>
      </c>
      <c r="E115" s="7">
        <v>-1.0709694878812194E-2</v>
      </c>
      <c r="F115" s="7">
        <v>-6.6551142599475865E-2</v>
      </c>
      <c r="G115" s="7">
        <v>0.58692207502450633</v>
      </c>
      <c r="I115" s="7">
        <f t="shared" si="9"/>
        <v>0.217021049674198</v>
      </c>
      <c r="J115" s="7">
        <f t="shared" si="10"/>
        <v>0.2402544300659363</v>
      </c>
      <c r="K115" s="5">
        <f t="shared" si="11"/>
        <v>6</v>
      </c>
      <c r="L115" s="6">
        <f t="shared" si="12"/>
        <v>9.8083460350788243E-2</v>
      </c>
    </row>
    <row r="116" spans="1:12">
      <c r="A116" t="str">
        <f t="shared" si="8"/>
        <v>pomc B</v>
      </c>
      <c r="B116" s="7">
        <v>0.79557876583194742</v>
      </c>
      <c r="C116" s="7">
        <v>-1.1121313939708617</v>
      </c>
      <c r="D116" s="7">
        <v>-0.99986516565129702</v>
      </c>
      <c r="E116" s="7">
        <v>0.93744888407732851</v>
      </c>
      <c r="F116" s="7">
        <v>1.1781868842697181</v>
      </c>
      <c r="G116" s="7">
        <v>1.676682234761828</v>
      </c>
      <c r="I116" s="7">
        <f t="shared" si="9"/>
        <v>0.41265003488644386</v>
      </c>
      <c r="J116" s="7">
        <f t="shared" si="10"/>
        <v>1.1769477399374524</v>
      </c>
      <c r="K116" s="5">
        <f t="shared" si="11"/>
        <v>6</v>
      </c>
      <c r="L116" s="6">
        <f t="shared" si="12"/>
        <v>0.48048690279477224</v>
      </c>
    </row>
    <row r="117" spans="1:12">
      <c r="A117" t="str">
        <f t="shared" si="8"/>
        <v>dopar2a</v>
      </c>
      <c r="B117" s="7">
        <v>1.4718141737826533</v>
      </c>
      <c r="C117" s="7">
        <v>-0.2682821284341142</v>
      </c>
      <c r="D117" s="7">
        <v>-0.2682821284341142</v>
      </c>
      <c r="E117" s="7">
        <v>6.3670409868511774E-2</v>
      </c>
      <c r="F117" s="7">
        <v>-1.8770960109716031</v>
      </c>
      <c r="G117" s="7">
        <v>-0.73274653541067369</v>
      </c>
      <c r="I117" s="7">
        <f t="shared" si="9"/>
        <v>-0.26848703659988998</v>
      </c>
      <c r="J117" s="7">
        <f t="shared" si="10"/>
        <v>1.0901501429384231</v>
      </c>
      <c r="K117" s="5">
        <f t="shared" si="11"/>
        <v>6</v>
      </c>
      <c r="L117" s="6">
        <f t="shared" si="12"/>
        <v>0.44505193220354716</v>
      </c>
    </row>
    <row r="118" spans="1:12">
      <c r="A118" t="str">
        <f t="shared" si="8"/>
        <v>cck-b</v>
      </c>
      <c r="B118" s="7">
        <v>-1.7841771653353664</v>
      </c>
      <c r="C118" s="7">
        <v>0.52631973237658702</v>
      </c>
      <c r="D118" s="7">
        <v>0.66223464650746522</v>
      </c>
      <c r="E118" s="7">
        <v>-0.30324150081548473</v>
      </c>
      <c r="F118" s="7">
        <v>1.7413907135811617</v>
      </c>
      <c r="G118" s="7">
        <v>2.1452699104151072</v>
      </c>
      <c r="I118" s="7">
        <f t="shared" si="9"/>
        <v>0.49796605612157835</v>
      </c>
      <c r="J118" s="7">
        <f t="shared" si="10"/>
        <v>1.4239111068060586</v>
      </c>
      <c r="K118" s="5">
        <f t="shared" si="11"/>
        <v>6</v>
      </c>
      <c r="L118" s="6">
        <f t="shared" si="12"/>
        <v>0.58130927512608055</v>
      </c>
    </row>
    <row r="119" spans="1:12">
      <c r="A119" t="str">
        <f t="shared" si="8"/>
        <v>tryhydr</v>
      </c>
      <c r="B119" s="7">
        <v>-1.803340283443039</v>
      </c>
      <c r="C119" s="7">
        <v>0.87853240829817436</v>
      </c>
      <c r="D119" s="7">
        <v>1.7358443283020419</v>
      </c>
      <c r="E119" s="7">
        <v>-5.853450835745598E-2</v>
      </c>
      <c r="F119" s="7">
        <v>0.6987344781748106</v>
      </c>
      <c r="G119" s="7">
        <v>1.596046752069028</v>
      </c>
      <c r="I119" s="7">
        <f t="shared" si="9"/>
        <v>0.50788052917392668</v>
      </c>
      <c r="J119" s="7">
        <f t="shared" si="10"/>
        <v>1.3060150462672333</v>
      </c>
      <c r="K119" s="5">
        <f t="shared" si="11"/>
        <v>6</v>
      </c>
      <c r="L119" s="6">
        <f t="shared" si="12"/>
        <v>0.53317840995868104</v>
      </c>
    </row>
    <row r="120" spans="1:12">
      <c r="A120" t="str">
        <f t="shared" si="8"/>
        <v>opi d1b</v>
      </c>
      <c r="B120" s="7">
        <v>1.0765786328587823</v>
      </c>
      <c r="C120" s="7">
        <v>4.0423314082447401</v>
      </c>
      <c r="D120" s="7">
        <v>1.7234836994626399E-2</v>
      </c>
      <c r="E120" s="7">
        <v>1.8544510078959324</v>
      </c>
      <c r="F120" s="7">
        <v>3.6324610913376127</v>
      </c>
      <c r="G120" s="7">
        <v>3.6662017519640284</v>
      </c>
      <c r="I120" s="7">
        <f t="shared" si="9"/>
        <v>2.3815431215492868</v>
      </c>
      <c r="J120" s="7">
        <f t="shared" si="10"/>
        <v>1.6458477070796003</v>
      </c>
      <c r="K120" s="5">
        <f t="shared" si="11"/>
        <v>6</v>
      </c>
      <c r="L120" s="6">
        <f t="shared" si="12"/>
        <v>0.67191451277911562</v>
      </c>
    </row>
    <row r="121" spans="1:12">
      <c r="A121" t="str">
        <f t="shared" si="8"/>
        <v>opi d1a</v>
      </c>
      <c r="B121" s="7">
        <v>0.81217821749655439</v>
      </c>
      <c r="C121" s="7">
        <v>-6.3727823687806842</v>
      </c>
      <c r="D121" s="7">
        <v>-5.9023071271281253</v>
      </c>
      <c r="E121" s="7">
        <v>1.5221563785536105</v>
      </c>
      <c r="F121" s="7">
        <v>2.1369483863674015</v>
      </c>
      <c r="G121" s="7">
        <v>2.3464184187861905</v>
      </c>
      <c r="I121" s="7">
        <f t="shared" si="9"/>
        <v>-0.9095646824508421</v>
      </c>
      <c r="J121" s="7">
        <f t="shared" si="10"/>
        <v>4.0874089194300751</v>
      </c>
      <c r="K121" s="5">
        <f t="shared" si="11"/>
        <v>6</v>
      </c>
      <c r="L121" s="6">
        <f t="shared" si="12"/>
        <v>1.6686777037840739</v>
      </c>
    </row>
    <row r="122" spans="1:12">
      <c r="A122" t="str">
        <f t="shared" si="8"/>
        <v>cck</v>
      </c>
      <c r="B122" s="7">
        <v>-3.3426412298820173E-2</v>
      </c>
      <c r="C122" s="7">
        <v>-3.3296416396061321</v>
      </c>
      <c r="D122" s="7">
        <v>-17.485165252008695</v>
      </c>
      <c r="E122" s="7">
        <v>0.36671898822781712</v>
      </c>
      <c r="F122" s="7">
        <v>0.76220771057780168</v>
      </c>
      <c r="G122" s="7">
        <v>-0.2526184891882467</v>
      </c>
      <c r="I122" s="7">
        <f t="shared" si="9"/>
        <v>-3.3286541823827132</v>
      </c>
      <c r="J122" s="7">
        <f t="shared" si="10"/>
        <v>7.0868647818255681</v>
      </c>
      <c r="K122" s="5">
        <f t="shared" si="11"/>
        <v>6</v>
      </c>
      <c r="L122" s="6">
        <f t="shared" si="12"/>
        <v>2.8932004319288458</v>
      </c>
    </row>
    <row r="123" spans="1:12">
      <c r="A123" t="str">
        <f t="shared" si="8"/>
        <v>eiFa</v>
      </c>
      <c r="B123" s="7">
        <v>1.1255913434204876</v>
      </c>
      <c r="C123" s="7">
        <v>1.0829113854926371</v>
      </c>
      <c r="D123" s="7">
        <v>1.0829113854926371</v>
      </c>
      <c r="E123" s="7">
        <v>0.89488840732938357</v>
      </c>
      <c r="F123" s="7">
        <v>1.4430276168639851</v>
      </c>
      <c r="G123" s="7">
        <v>0.86724410497078219</v>
      </c>
      <c r="I123" s="7">
        <f t="shared" si="9"/>
        <v>1.0827623739283185</v>
      </c>
      <c r="J123" s="7">
        <f t="shared" si="10"/>
        <v>0.20657694057383166</v>
      </c>
      <c r="K123" s="5">
        <f t="shared" si="11"/>
        <v>6</v>
      </c>
      <c r="L123" s="6">
        <f t="shared" si="12"/>
        <v>8.4334682838521802E-2</v>
      </c>
    </row>
    <row r="124" spans="1:12">
      <c r="A124" t="str">
        <f t="shared" si="8"/>
        <v>tyrhydr1</v>
      </c>
      <c r="B124" s="7">
        <v>6.4102488400188187E-2</v>
      </c>
      <c r="C124" s="7">
        <v>-1.3201107865930215</v>
      </c>
      <c r="D124" s="7">
        <v>-1.0164061481538915</v>
      </c>
      <c r="E124" s="7">
        <v>-0.10645363543305772</v>
      </c>
      <c r="F124" s="7">
        <v>-0.45158370821307092</v>
      </c>
      <c r="G124" s="7">
        <v>-0.66595506175266972</v>
      </c>
      <c r="I124" s="7">
        <f t="shared" si="9"/>
        <v>-0.58273447529092059</v>
      </c>
      <c r="J124" s="7">
        <f t="shared" si="10"/>
        <v>0.52936993304158286</v>
      </c>
      <c r="K124" s="5">
        <f t="shared" si="11"/>
        <v>6</v>
      </c>
      <c r="L124" s="6">
        <f t="shared" si="12"/>
        <v>0.21611437018719584</v>
      </c>
    </row>
    <row r="125" spans="1:12">
      <c r="A125" t="str">
        <f t="shared" si="8"/>
        <v>isor1</v>
      </c>
      <c r="B125" s="7">
        <v>-0.89883757268413289</v>
      </c>
      <c r="C125" s="7">
        <v>-4.1330831114193893</v>
      </c>
      <c r="D125" s="7">
        <v>-3.3931233005803105</v>
      </c>
      <c r="E125" s="7">
        <v>0.81109240444611819</v>
      </c>
      <c r="F125" s="7">
        <v>1.3693789473833686</v>
      </c>
      <c r="G125" s="7">
        <v>1.9779608349012818</v>
      </c>
      <c r="I125" s="7">
        <f t="shared" si="9"/>
        <v>-0.71110196632551059</v>
      </c>
      <c r="J125" s="7">
        <f t="shared" si="10"/>
        <v>2.5618342388346753</v>
      </c>
      <c r="K125" s="5">
        <f t="shared" si="11"/>
        <v>6</v>
      </c>
      <c r="L125" s="6">
        <f t="shared" si="12"/>
        <v>1.045864448456048</v>
      </c>
    </row>
    <row r="126" spans="1:12">
      <c r="A126" t="str">
        <f t="shared" si="8"/>
        <v>dopar3</v>
      </c>
      <c r="B126" s="7">
        <v>1.5877343981889904</v>
      </c>
      <c r="C126" s="7">
        <v>-5.6528730080138363</v>
      </c>
      <c r="D126" s="7">
        <v>-3.7631807110448312</v>
      </c>
      <c r="E126" s="7">
        <v>0.66281573878418021</v>
      </c>
      <c r="F126" s="7">
        <v>1.1398756127958278</v>
      </c>
      <c r="G126" s="7">
        <v>1.2404487768582153</v>
      </c>
      <c r="I126" s="7">
        <f t="shared" si="9"/>
        <v>-0.79752986540524218</v>
      </c>
      <c r="J126" s="7">
        <f t="shared" si="10"/>
        <v>3.1015619869626896</v>
      </c>
      <c r="K126" s="5">
        <f t="shared" si="11"/>
        <v>6</v>
      </c>
      <c r="L126" s="6">
        <f t="shared" si="12"/>
        <v>1.2662073789452204</v>
      </c>
    </row>
    <row r="127" spans="1:12">
      <c r="A127" t="s">
        <v>15</v>
      </c>
      <c r="B127" s="7">
        <v>-11.927628954147414</v>
      </c>
      <c r="C127" s="7">
        <v>-8.7491706296861977</v>
      </c>
      <c r="D127" s="7">
        <v>-8.3863277775116156</v>
      </c>
      <c r="E127" s="7">
        <v>-9.2260300468760299</v>
      </c>
      <c r="F127" s="7">
        <v>-4.6053753268235029</v>
      </c>
      <c r="G127" s="7">
        <v>-7.4153454709333708</v>
      </c>
      <c r="I127" s="7">
        <f t="shared" si="9"/>
        <v>-8.3849797009963556</v>
      </c>
      <c r="J127" s="7">
        <f t="shared" si="10"/>
        <v>2.3923196287445645</v>
      </c>
      <c r="K127" s="5">
        <f t="shared" si="11"/>
        <v>6</v>
      </c>
      <c r="L127" s="6">
        <f t="shared" si="12"/>
        <v>0.97666039867811194</v>
      </c>
    </row>
    <row r="128" spans="1:12">
      <c r="A128" t="s">
        <v>17</v>
      </c>
      <c r="B128" s="7">
        <v>-1.5199378498787952</v>
      </c>
      <c r="C128" s="7">
        <v>-3.112996395535037</v>
      </c>
      <c r="D128" s="7">
        <v>-1.6743200125719671</v>
      </c>
      <c r="E128" s="7">
        <v>-2.3076775118324795</v>
      </c>
      <c r="F128" s="7">
        <v>3.1237241538557576</v>
      </c>
      <c r="G128" s="7">
        <v>3.3809689311086233</v>
      </c>
      <c r="I128" s="7">
        <f t="shared" si="9"/>
        <v>-0.35170644747564966</v>
      </c>
      <c r="J128" s="7">
        <f t="shared" si="10"/>
        <v>2.8487225059858901</v>
      </c>
      <c r="K128" s="5">
        <f t="shared" si="11"/>
        <v>6</v>
      </c>
      <c r="L128" s="6">
        <f t="shared" si="12"/>
        <v>1.1629860930746716</v>
      </c>
    </row>
    <row r="129" spans="1:12">
      <c r="A129" t="s">
        <v>18</v>
      </c>
      <c r="B129" s="7">
        <v>-4.2122469468548136</v>
      </c>
      <c r="C129" s="7">
        <v>-1.991115805077101</v>
      </c>
      <c r="D129" s="7">
        <v>-1.991115805077101</v>
      </c>
      <c r="E129" s="7">
        <v>-8.6379464062303342</v>
      </c>
      <c r="F129" s="7">
        <v>3.6136342934424603</v>
      </c>
      <c r="G129" s="7">
        <v>1.2747418548299265</v>
      </c>
      <c r="I129" s="7">
        <f t="shared" si="9"/>
        <v>-1.9906748024944934</v>
      </c>
      <c r="J129" s="7">
        <f t="shared" si="10"/>
        <v>4.2706633991484413</v>
      </c>
      <c r="K129" s="5">
        <f t="shared" si="11"/>
        <v>6</v>
      </c>
      <c r="L129" s="6">
        <f t="shared" si="12"/>
        <v>1.7434910318489416</v>
      </c>
    </row>
    <row r="130" spans="1:12">
      <c r="A130" t="s">
        <v>19</v>
      </c>
      <c r="B130" s="7">
        <v>-2.0960855760793708</v>
      </c>
      <c r="C130" s="7">
        <v>-12.744993143062048</v>
      </c>
      <c r="D130" s="7">
        <v>-13.477732342163463</v>
      </c>
      <c r="E130" s="7">
        <v>-6.1529033202799122</v>
      </c>
      <c r="F130" s="7">
        <v>2.4219916752891524</v>
      </c>
      <c r="G130" s="7">
        <v>1.8653621801381022</v>
      </c>
      <c r="I130" s="7">
        <f t="shared" si="9"/>
        <v>-5.0307267543595904</v>
      </c>
      <c r="J130" s="7">
        <f t="shared" si="10"/>
        <v>6.9832981175192641</v>
      </c>
      <c r="K130" s="5">
        <f t="shared" si="11"/>
        <v>6</v>
      </c>
      <c r="L130" s="6">
        <f t="shared" si="12"/>
        <v>2.8509195182767524</v>
      </c>
    </row>
    <row r="131" spans="1:12">
      <c r="A131" t="s">
        <v>20</v>
      </c>
      <c r="B131" s="7">
        <v>0.30589751504238749</v>
      </c>
      <c r="C131" s="7">
        <v>-4.1510019365227961</v>
      </c>
      <c r="D131" s="7">
        <v>-0.98543766996274373</v>
      </c>
      <c r="E131" s="7">
        <v>-0.3377573558435637</v>
      </c>
      <c r="F131" s="7">
        <v>5.4328261890861729</v>
      </c>
      <c r="G131" s="7">
        <v>3.9313231265533233</v>
      </c>
      <c r="I131" s="7">
        <f t="shared" si="9"/>
        <v>0.69930831139213001</v>
      </c>
      <c r="J131" s="7">
        <f t="shared" si="10"/>
        <v>3.476960369041731</v>
      </c>
      <c r="K131" s="5">
        <f t="shared" si="11"/>
        <v>6</v>
      </c>
      <c r="L131" s="6">
        <f t="shared" si="12"/>
        <v>1.4194631266718891</v>
      </c>
    </row>
    <row r="132" spans="1:12">
      <c r="B132" s="7"/>
      <c r="C132" s="7"/>
      <c r="D132" s="7"/>
      <c r="E132" s="7"/>
      <c r="F132" s="7"/>
      <c r="G132" s="7"/>
      <c r="I132" s="7"/>
      <c r="J132" s="7"/>
      <c r="K132" s="5"/>
      <c r="L132" s="6"/>
    </row>
    <row r="133" spans="1:12">
      <c r="B133" s="7"/>
      <c r="C133" s="7"/>
      <c r="D133" s="7"/>
      <c r="E133" s="7"/>
      <c r="F133" s="7"/>
      <c r="G133" s="7"/>
      <c r="I133" s="7"/>
      <c r="J133" s="7"/>
      <c r="K133" s="5"/>
      <c r="L133" s="6"/>
    </row>
    <row r="134" spans="1:12">
      <c r="B134" s="7"/>
      <c r="C134" s="7"/>
      <c r="D134" s="7"/>
      <c r="E134" s="7"/>
      <c r="F134" s="7"/>
      <c r="G134" s="7"/>
      <c r="I134" s="7"/>
      <c r="J134" s="7"/>
      <c r="K134" s="5"/>
      <c r="L134" s="6"/>
    </row>
    <row r="135" spans="1:12">
      <c r="A135" t="s">
        <v>1038</v>
      </c>
      <c r="B135" s="20" t="s">
        <v>21</v>
      </c>
      <c r="C135" s="20" t="s">
        <v>22</v>
      </c>
      <c r="D135" s="20" t="s">
        <v>23</v>
      </c>
      <c r="E135" s="20" t="s">
        <v>24</v>
      </c>
      <c r="F135" s="20" t="s">
        <v>25</v>
      </c>
      <c r="G135" s="20" t="s">
        <v>26</v>
      </c>
      <c r="I135" s="2" t="s">
        <v>11</v>
      </c>
      <c r="J135" s="3" t="s">
        <v>12</v>
      </c>
      <c r="K135" s="3" t="s">
        <v>13</v>
      </c>
      <c r="L135" s="3" t="s">
        <v>14</v>
      </c>
    </row>
    <row r="136" spans="1:12">
      <c r="A136" t="str">
        <f t="shared" ref="A136:A170" si="13">A92</f>
        <v>crf R2</v>
      </c>
      <c r="B136" s="7">
        <v>-4.1521230696645253</v>
      </c>
      <c r="C136" s="7">
        <v>-3.8932815839891304</v>
      </c>
      <c r="D136" s="7">
        <v>-2.9060631240610686</v>
      </c>
      <c r="E136" s="7">
        <v>-3.7236931705984628</v>
      </c>
      <c r="F136" s="7">
        <v>-2.6842126835096116</v>
      </c>
      <c r="G136" s="7">
        <v>-3.1039547011911108</v>
      </c>
      <c r="I136" s="7">
        <f t="shared" si="9"/>
        <v>-3.4105547221689849</v>
      </c>
      <c r="J136" s="7">
        <f t="shared" si="10"/>
        <v>0.59280563890094351</v>
      </c>
      <c r="K136" s="5">
        <f t="shared" si="11"/>
        <v>6</v>
      </c>
      <c r="L136" s="6">
        <f t="shared" si="12"/>
        <v>0.24201188865864831</v>
      </c>
    </row>
    <row r="137" spans="1:12">
      <c r="A137" t="str">
        <f t="shared" si="13"/>
        <v>5ht R</v>
      </c>
      <c r="B137" s="7">
        <v>-3.7178603180229524</v>
      </c>
      <c r="C137" s="7">
        <v>1.8396554941539109</v>
      </c>
      <c r="D137" s="7">
        <v>-0.35025671396246039</v>
      </c>
      <c r="E137" s="7">
        <v>2.4068705817971492</v>
      </c>
      <c r="F137" s="7">
        <v>1.0338915846103975</v>
      </c>
      <c r="G137" s="7">
        <v>0.61414956692889855</v>
      </c>
      <c r="I137" s="7">
        <f t="shared" si="9"/>
        <v>0.3044083659174906</v>
      </c>
      <c r="J137" s="7">
        <f t="shared" si="10"/>
        <v>2.1914674638032179</v>
      </c>
      <c r="K137" s="5">
        <f t="shared" si="11"/>
        <v>6</v>
      </c>
      <c r="L137" s="6">
        <f t="shared" si="12"/>
        <v>0.89466284570484134</v>
      </c>
    </row>
    <row r="138" spans="1:12">
      <c r="A138" t="str">
        <f t="shared" si="13"/>
        <v xml:space="preserve">iso </v>
      </c>
      <c r="B138" s="7">
        <v>-15.959132530290884</v>
      </c>
      <c r="C138" s="7">
        <v>-11.203655018606581</v>
      </c>
      <c r="D138" s="7">
        <v>3.3216847231662952</v>
      </c>
      <c r="E138" s="7">
        <v>-4.6137016157083863</v>
      </c>
      <c r="F138" s="7">
        <v>-6.1291432782220925</v>
      </c>
      <c r="G138" s="7">
        <v>-6.5488852959035908</v>
      </c>
      <c r="I138" s="7">
        <f t="shared" si="9"/>
        <v>-6.8554721692608718</v>
      </c>
      <c r="J138" s="7">
        <f t="shared" si="10"/>
        <v>6.4962286421747626</v>
      </c>
      <c r="K138" s="5">
        <f t="shared" si="11"/>
        <v>6</v>
      </c>
      <c r="L138" s="6">
        <f t="shared" si="12"/>
        <v>2.6520742376302291</v>
      </c>
    </row>
    <row r="139" spans="1:12">
      <c r="A139" t="str">
        <f t="shared" si="13"/>
        <v>crf R1</v>
      </c>
      <c r="B139" s="7">
        <v>-14.399356858078864</v>
      </c>
      <c r="C139" s="7">
        <v>-0.3376534600867408</v>
      </c>
      <c r="D139" s="7">
        <v>1.2276823260052367</v>
      </c>
      <c r="E139" s="7">
        <v>-0.72862230822669127</v>
      </c>
      <c r="F139" s="7">
        <v>-2.5728204375326547</v>
      </c>
      <c r="G139" s="7">
        <v>-2.9925624552141539</v>
      </c>
      <c r="I139" s="7">
        <f t="shared" si="9"/>
        <v>-3.3005555321889779</v>
      </c>
      <c r="J139" s="7">
        <f t="shared" si="10"/>
        <v>5.651661990473352</v>
      </c>
      <c r="K139" s="5">
        <f t="shared" si="11"/>
        <v>6</v>
      </c>
      <c r="L139" s="6">
        <f t="shared" si="12"/>
        <v>2.3072813458903396</v>
      </c>
    </row>
    <row r="140" spans="1:12">
      <c r="A140" t="str">
        <f t="shared" si="13"/>
        <v>nr3c1</v>
      </c>
      <c r="B140" s="7">
        <v>-9.8456928931000025</v>
      </c>
      <c r="C140" s="7">
        <v>-0.9883216674969052</v>
      </c>
      <c r="D140" s="7">
        <v>-0.38934352382262205</v>
      </c>
      <c r="E140" s="7">
        <v>-1.5229407845721721</v>
      </c>
      <c r="F140" s="7">
        <v>0.31693972882666566</v>
      </c>
      <c r="G140" s="7">
        <v>0.93536338333039692</v>
      </c>
      <c r="I140" s="7">
        <f t="shared" si="9"/>
        <v>-1.9156659594724399</v>
      </c>
      <c r="J140" s="7">
        <f t="shared" si="10"/>
        <v>3.9835181515197067</v>
      </c>
      <c r="K140" s="5">
        <f t="shared" si="11"/>
        <v>6</v>
      </c>
      <c r="L140" s="6">
        <f t="shared" si="12"/>
        <v>1.626264475389688</v>
      </c>
    </row>
    <row r="141" spans="1:12">
      <c r="A141" t="str">
        <f t="shared" si="13"/>
        <v>pomca</v>
      </c>
      <c r="B141" s="7">
        <v>-13.083922430684465</v>
      </c>
      <c r="C141" s="7">
        <v>-6.8214143435786107E-2</v>
      </c>
      <c r="D141" s="7">
        <v>2.1494276723140389</v>
      </c>
      <c r="E141" s="7">
        <v>2.0300512154491925</v>
      </c>
      <c r="F141" s="7">
        <v>-1.1530412826946519</v>
      </c>
      <c r="G141" s="7">
        <v>3.1160583476543913</v>
      </c>
      <c r="I141" s="7">
        <f t="shared" si="9"/>
        <v>-1.1682734368995467</v>
      </c>
      <c r="J141" s="7">
        <f t="shared" si="10"/>
        <v>6.0462380615186353</v>
      </c>
      <c r="K141" s="5">
        <f t="shared" si="11"/>
        <v>6</v>
      </c>
      <c r="L141" s="6">
        <f t="shared" si="12"/>
        <v>2.4683663523525241</v>
      </c>
    </row>
    <row r="142" spans="1:12">
      <c r="A142" t="str">
        <f t="shared" si="13"/>
        <v>cart</v>
      </c>
      <c r="B142" s="7">
        <v>1.1267769031708081</v>
      </c>
      <c r="C142" s="7">
        <v>2.6583593599160804</v>
      </c>
      <c r="D142" s="7">
        <v>3.4031714201267951</v>
      </c>
      <c r="E142" s="7">
        <v>0.73776756890623629</v>
      </c>
      <c r="F142" s="7">
        <v>-3.9953896037928369</v>
      </c>
      <c r="G142" s="7">
        <v>2.9575583566983559</v>
      </c>
      <c r="I142" s="7">
        <f t="shared" si="9"/>
        <v>1.1480406675042401</v>
      </c>
      <c r="J142" s="7">
        <f t="shared" si="10"/>
        <v>2.7300066904819467</v>
      </c>
      <c r="K142" s="5">
        <f t="shared" si="11"/>
        <v>6</v>
      </c>
      <c r="L142" s="6">
        <f t="shared" si="12"/>
        <v>1.1145205643441631</v>
      </c>
    </row>
    <row r="143" spans="1:12">
      <c r="A143" t="str">
        <f t="shared" si="13"/>
        <v>5ht tra</v>
      </c>
      <c r="B143" s="7">
        <v>-0.94530433572373818</v>
      </c>
      <c r="C143" s="7">
        <v>0.5862781210215342</v>
      </c>
      <c r="D143" s="7">
        <v>1.093146547613587E-2</v>
      </c>
      <c r="E143" s="7">
        <v>-4.4233692360553114</v>
      </c>
      <c r="F143" s="7">
        <v>-1.2323526066877977</v>
      </c>
      <c r="G143" s="7">
        <v>0.22232924901220599</v>
      </c>
      <c r="I143" s="7">
        <f t="shared" si="9"/>
        <v>-0.96358122382616196</v>
      </c>
      <c r="J143" s="7">
        <f t="shared" si="10"/>
        <v>1.8330754381890146</v>
      </c>
      <c r="K143" s="5">
        <f t="shared" si="11"/>
        <v>6</v>
      </c>
      <c r="L143" s="6">
        <f t="shared" si="12"/>
        <v>0.74834991393196193</v>
      </c>
    </row>
    <row r="144" spans="1:12">
      <c r="A144" t="str">
        <f t="shared" si="13"/>
        <v>egr-1</v>
      </c>
      <c r="B144" s="7">
        <v>0.72516263003645176</v>
      </c>
      <c r="C144" s="7">
        <v>2.2567450867817245</v>
      </c>
      <c r="D144" s="7">
        <v>-0.39190717345321696</v>
      </c>
      <c r="E144" s="7">
        <v>-1.2525052905622673</v>
      </c>
      <c r="F144" s="7">
        <v>1.4745677973816422</v>
      </c>
      <c r="G144" s="7">
        <v>1.7016751953061542</v>
      </c>
      <c r="I144" s="7">
        <f t="shared" si="9"/>
        <v>0.75228970758174807</v>
      </c>
      <c r="J144" s="7">
        <f t="shared" si="10"/>
        <v>1.3427978103050358</v>
      </c>
      <c r="K144" s="5">
        <f t="shared" si="11"/>
        <v>6</v>
      </c>
      <c r="L144" s="6">
        <f t="shared" si="12"/>
        <v>0.5481949104956495</v>
      </c>
    </row>
    <row r="145" spans="1:12">
      <c r="A145" t="str">
        <f t="shared" si="13"/>
        <v>erk1</v>
      </c>
      <c r="B145" s="7">
        <v>0.71255637679750272</v>
      </c>
      <c r="C145" s="7">
        <v>1.145695718260773</v>
      </c>
      <c r="D145" s="7">
        <v>-1.2432226472900965</v>
      </c>
      <c r="E145" s="7">
        <v>2.2404232401415558</v>
      </c>
      <c r="F145" s="7">
        <v>0.86032276600978219</v>
      </c>
      <c r="G145" s="7">
        <v>0.52284603915977312</v>
      </c>
      <c r="I145" s="7">
        <f t="shared" si="9"/>
        <v>0.70643691551321508</v>
      </c>
      <c r="J145" s="7">
        <f t="shared" si="10"/>
        <v>1.1317825465554829</v>
      </c>
      <c r="K145" s="5">
        <f t="shared" si="11"/>
        <v>6</v>
      </c>
      <c r="L145" s="6">
        <f t="shared" si="12"/>
        <v>0.46204828980811341</v>
      </c>
    </row>
    <row r="146" spans="1:12">
      <c r="A146" t="str">
        <f t="shared" si="13"/>
        <v>cfos</v>
      </c>
      <c r="B146" s="7">
        <v>-0.71565076252559412</v>
      </c>
      <c r="C146" s="7">
        <v>0.81593169421967859</v>
      </c>
      <c r="D146" s="7">
        <v>-1.3122914557869991</v>
      </c>
      <c r="E146" s="7">
        <v>-1.5891988511404247</v>
      </c>
      <c r="F146" s="7">
        <v>-1.3794453348142941</v>
      </c>
      <c r="G146" s="7">
        <v>-0.28632520788943366</v>
      </c>
      <c r="I146" s="7">
        <f t="shared" si="9"/>
        <v>-0.74449665298951118</v>
      </c>
      <c r="J146" s="7">
        <f t="shared" si="10"/>
        <v>0.90385423110937591</v>
      </c>
      <c r="K146" s="5">
        <f t="shared" si="11"/>
        <v>6</v>
      </c>
      <c r="L146" s="6">
        <f t="shared" si="12"/>
        <v>0.36899694467893213</v>
      </c>
    </row>
    <row r="147" spans="1:12">
      <c r="A147" t="str">
        <f t="shared" si="13"/>
        <v>gal</v>
      </c>
      <c r="B147" s="7">
        <v>-1.9135973082453923</v>
      </c>
      <c r="C147" s="7">
        <v>-0.38201485150011966</v>
      </c>
      <c r="D147" s="7">
        <v>0.49572859593309621</v>
      </c>
      <c r="E147" s="7">
        <v>-3.5585975487532635</v>
      </c>
      <c r="F147" s="7">
        <v>1.4326179959717486E-2</v>
      </c>
      <c r="G147" s="7">
        <v>-6.2601399336867773</v>
      </c>
      <c r="I147" s="7">
        <f t="shared" si="9"/>
        <v>-1.9340491443821233</v>
      </c>
      <c r="J147" s="7">
        <f t="shared" si="10"/>
        <v>2.5870227687892502</v>
      </c>
      <c r="K147" s="5">
        <f t="shared" si="11"/>
        <v>6</v>
      </c>
      <c r="L147" s="6">
        <f t="shared" si="12"/>
        <v>1.056147622749301</v>
      </c>
    </row>
    <row r="148" spans="1:12">
      <c r="A148" t="str">
        <f t="shared" si="13"/>
        <v>agouti</v>
      </c>
      <c r="B148" s="7">
        <v>-11.700577697972864</v>
      </c>
      <c r="C148" s="7">
        <v>1.6798185610863423</v>
      </c>
      <c r="D148" s="7">
        <v>-3.4768638700775005</v>
      </c>
      <c r="E148" s="7">
        <v>4.0043583959337061</v>
      </c>
      <c r="F148" s="7">
        <v>0.91599933497714048</v>
      </c>
      <c r="G148" s="7">
        <v>1.0854735120365786</v>
      </c>
      <c r="I148" s="7">
        <f t="shared" si="9"/>
        <v>-1.2486319606694327</v>
      </c>
      <c r="J148" s="7">
        <f t="shared" si="10"/>
        <v>5.6658908264523706</v>
      </c>
      <c r="K148" s="5">
        <f t="shared" si="11"/>
        <v>6</v>
      </c>
      <c r="L148" s="6">
        <f t="shared" si="12"/>
        <v>2.3130902438540644</v>
      </c>
    </row>
    <row r="149" spans="1:12">
      <c r="A149" t="str">
        <f t="shared" si="13"/>
        <v>citrsyn</v>
      </c>
      <c r="B149" s="7">
        <v>-0.37792221528970926</v>
      </c>
      <c r="C149" s="7">
        <v>-4.3110344653885733</v>
      </c>
      <c r="D149" s="7">
        <v>0.43500739317086839</v>
      </c>
      <c r="E149" s="7">
        <v>-0.65381467293785978</v>
      </c>
      <c r="F149" s="7">
        <v>1.151293621036162</v>
      </c>
      <c r="G149" s="7">
        <v>1.4952629992972071</v>
      </c>
      <c r="I149" s="7">
        <f t="shared" si="9"/>
        <v>-0.3768678900186509</v>
      </c>
      <c r="J149" s="7">
        <f t="shared" si="10"/>
        <v>2.1001742985277652</v>
      </c>
      <c r="K149" s="5">
        <f t="shared" si="11"/>
        <v>6</v>
      </c>
      <c r="L149" s="6">
        <f t="shared" si="12"/>
        <v>0.85739256705010292</v>
      </c>
    </row>
    <row r="150" spans="1:12">
      <c r="A150" t="str">
        <f t="shared" si="13"/>
        <v>palld</v>
      </c>
      <c r="B150" s="7">
        <v>2.0782200406637794</v>
      </c>
      <c r="C150" s="7">
        <v>1.3657372438161954</v>
      </c>
      <c r="D150" s="7">
        <v>1.4179404253724892</v>
      </c>
      <c r="E150" s="7">
        <v>1.9199249888129253</v>
      </c>
      <c r="F150" s="7">
        <v>3.2510449996343818</v>
      </c>
      <c r="G150" s="7">
        <v>2.4241784557760497</v>
      </c>
      <c r="I150" s="7">
        <f t="shared" si="9"/>
        <v>2.0761743590126369</v>
      </c>
      <c r="J150" s="7">
        <f t="shared" si="10"/>
        <v>0.70197417760261205</v>
      </c>
      <c r="K150" s="5">
        <f t="shared" si="11"/>
        <v>6</v>
      </c>
      <c r="L150" s="6">
        <f t="shared" si="12"/>
        <v>0.28657975795604257</v>
      </c>
    </row>
    <row r="151" spans="1:12">
      <c r="A151" t="str">
        <f t="shared" si="13"/>
        <v>crhbp</v>
      </c>
      <c r="B151" s="7">
        <v>0.55177877881103499</v>
      </c>
      <c r="C151" s="7">
        <v>3.0233960454121687</v>
      </c>
      <c r="D151" s="7">
        <v>-0.54368195346065851</v>
      </c>
      <c r="E151" s="7">
        <v>-0.85061728648340362</v>
      </c>
      <c r="F151" s="7">
        <v>0.45616763792529957</v>
      </c>
      <c r="G151" s="7">
        <v>0.66514232092051462</v>
      </c>
      <c r="I151" s="7">
        <f t="shared" si="9"/>
        <v>0.55036425718749249</v>
      </c>
      <c r="J151" s="7">
        <f t="shared" si="10"/>
        <v>1.363643768010983</v>
      </c>
      <c r="K151" s="5">
        <f t="shared" si="11"/>
        <v>6</v>
      </c>
      <c r="L151" s="6">
        <f t="shared" si="12"/>
        <v>0.55670523709218445</v>
      </c>
    </row>
    <row r="152" spans="1:12">
      <c r="A152" t="str">
        <f t="shared" si="13"/>
        <v>mr f3</v>
      </c>
      <c r="B152" s="7">
        <v>-1.2536688647599694</v>
      </c>
      <c r="C152" s="7">
        <v>-0.16965925146953051</v>
      </c>
      <c r="D152" s="7">
        <v>0.28943111395541976</v>
      </c>
      <c r="E152" s="7">
        <v>0.90180306398786581</v>
      </c>
      <c r="F152" s="7">
        <v>-8.2915156499181322</v>
      </c>
      <c r="G152" s="7">
        <v>0.99133405051776624</v>
      </c>
      <c r="I152" s="7">
        <f t="shared" si="9"/>
        <v>-1.2553792562810966</v>
      </c>
      <c r="J152" s="7">
        <f t="shared" si="10"/>
        <v>3.5432640751140498</v>
      </c>
      <c r="K152" s="5">
        <f t="shared" si="11"/>
        <v>6</v>
      </c>
      <c r="L152" s="6">
        <f t="shared" si="12"/>
        <v>1.4465315013273317</v>
      </c>
    </row>
    <row r="153" spans="1:12">
      <c r="A153" t="str">
        <f t="shared" si="13"/>
        <v>5htr b</v>
      </c>
      <c r="B153" s="7">
        <v>-1.4073876125803981</v>
      </c>
      <c r="C153" s="7">
        <v>0.1241948441648744</v>
      </c>
      <c r="D153" s="7">
        <v>1.0990784081038283</v>
      </c>
      <c r="E153" s="7">
        <v>-2.9601286801325166</v>
      </c>
      <c r="F153" s="7">
        <v>-4.2107858032118619</v>
      </c>
      <c r="G153" s="7">
        <v>-1.1013110830601378</v>
      </c>
      <c r="I153" s="7">
        <f t="shared" si="9"/>
        <v>-1.4093899877860352</v>
      </c>
      <c r="J153" s="7">
        <f t="shared" si="10"/>
        <v>1.9489392888254651</v>
      </c>
      <c r="K153" s="5">
        <f t="shared" si="11"/>
        <v>6</v>
      </c>
      <c r="L153" s="6">
        <f t="shared" si="12"/>
        <v>0.79565113288085321</v>
      </c>
    </row>
    <row r="154" spans="1:12">
      <c r="A154" t="str">
        <f t="shared" si="13"/>
        <v>mtor</v>
      </c>
      <c r="B154" s="7">
        <v>-1.8637275129876072</v>
      </c>
      <c r="C154" s="7">
        <v>-0.33214505624233448</v>
      </c>
      <c r="D154" s="7">
        <v>-5.5426274375088491</v>
      </c>
      <c r="E154" s="7">
        <v>-5.2750908383323676</v>
      </c>
      <c r="F154" s="7">
        <v>-3.818096525909946</v>
      </c>
      <c r="G154" s="7">
        <v>5.5100814861397245</v>
      </c>
      <c r="I154" s="7">
        <f t="shared" si="9"/>
        <v>-1.8869343141402297</v>
      </c>
      <c r="J154" s="7">
        <f t="shared" si="10"/>
        <v>4.1402134069277965</v>
      </c>
      <c r="K154" s="5">
        <f t="shared" si="11"/>
        <v>6</v>
      </c>
      <c r="L154" s="6">
        <f t="shared" si="12"/>
        <v>1.6902350455338391</v>
      </c>
    </row>
    <row r="155" spans="1:12">
      <c r="A155" t="str">
        <f t="shared" si="13"/>
        <v>pyrkin</v>
      </c>
      <c r="B155" s="7">
        <v>0.92532589700160939</v>
      </c>
      <c r="C155" s="7">
        <v>2.0523622585886185</v>
      </c>
      <c r="D155" s="7">
        <v>-1.0690719250347125</v>
      </c>
      <c r="E155" s="7">
        <v>1.5475343947352953</v>
      </c>
      <c r="F155" s="7">
        <v>-0.56098484584997765</v>
      </c>
      <c r="G155" s="7">
        <v>0.20296884278343313</v>
      </c>
      <c r="I155" s="7">
        <f t="shared" si="9"/>
        <v>0.51635577037071101</v>
      </c>
      <c r="J155" s="7">
        <f t="shared" si="10"/>
        <v>1.2134543253679027</v>
      </c>
      <c r="K155" s="5">
        <f t="shared" si="11"/>
        <v>6</v>
      </c>
      <c r="L155" s="6">
        <f t="shared" si="12"/>
        <v>0.49539065388742648</v>
      </c>
    </row>
    <row r="156" spans="1:12">
      <c r="A156" t="str">
        <f t="shared" si="13"/>
        <v>gapdh</v>
      </c>
      <c r="B156" s="7">
        <v>1.4230023465649191</v>
      </c>
      <c r="C156" s="7">
        <v>3.7682888876727754</v>
      </c>
      <c r="D156" s="7">
        <v>0.90580598558508063</v>
      </c>
      <c r="E156" s="7">
        <v>1.0571863658246115</v>
      </c>
      <c r="F156" s="7">
        <v>0.1119471779534698</v>
      </c>
      <c r="G156" s="7">
        <v>1.2660163448708346</v>
      </c>
      <c r="I156" s="7">
        <f t="shared" si="9"/>
        <v>1.4220411847452816</v>
      </c>
      <c r="J156" s="7">
        <f t="shared" si="10"/>
        <v>1.2365425252983309</v>
      </c>
      <c r="K156" s="5">
        <f t="shared" si="11"/>
        <v>6</v>
      </c>
      <c r="L156" s="6">
        <f t="shared" si="12"/>
        <v>0.50481637203891172</v>
      </c>
    </row>
    <row r="157" spans="1:12">
      <c r="A157" t="str">
        <f t="shared" si="13"/>
        <v>uro t f1</v>
      </c>
      <c r="B157" s="7">
        <v>-4.9242085588883722</v>
      </c>
      <c r="C157" s="7">
        <v>-3.82801804628085</v>
      </c>
      <c r="D157" s="7">
        <v>-1.3487633700109882</v>
      </c>
      <c r="E157" s="7">
        <v>4.4225539888594385</v>
      </c>
      <c r="F157" s="7">
        <v>-0.48387382757950537</v>
      </c>
      <c r="G157" s="7">
        <v>0.77969001403620397</v>
      </c>
      <c r="I157" s="7">
        <f t="shared" si="9"/>
        <v>-0.89710329997734561</v>
      </c>
      <c r="J157" s="7">
        <f t="shared" si="10"/>
        <v>3.3553832246336346</v>
      </c>
      <c r="K157" s="5">
        <f t="shared" si="11"/>
        <v>6</v>
      </c>
      <c r="L157" s="6">
        <f t="shared" si="12"/>
        <v>1.3698294653078056</v>
      </c>
    </row>
    <row r="158" spans="1:12">
      <c r="A158" t="str">
        <f t="shared" si="13"/>
        <v>ckap5</v>
      </c>
      <c r="B158" s="7">
        <v>-1.1737469425604805E-2</v>
      </c>
      <c r="C158" s="7">
        <v>-0.4810857058673102</v>
      </c>
      <c r="D158" s="7">
        <v>0.1443808081767112</v>
      </c>
      <c r="E158" s="7">
        <v>3.4449090422970195E-2</v>
      </c>
      <c r="F158" s="7">
        <v>0.34914551168794533</v>
      </c>
      <c r="G158" s="7">
        <v>-9.681634783411272E-2</v>
      </c>
      <c r="I158" s="7">
        <f t="shared" si="9"/>
        <v>-1.027735213990017E-2</v>
      </c>
      <c r="J158" s="7">
        <f t="shared" si="10"/>
        <v>0.27722050137636767</v>
      </c>
      <c r="K158" s="5">
        <f t="shared" si="11"/>
        <v>6</v>
      </c>
      <c r="L158" s="6">
        <f t="shared" si="12"/>
        <v>0.1131747957684371</v>
      </c>
    </row>
    <row r="159" spans="1:12">
      <c r="A159" t="str">
        <f t="shared" si="13"/>
        <v>succdh</v>
      </c>
      <c r="B159" s="7">
        <v>1.1737469425604635E-2</v>
      </c>
      <c r="C159" s="7">
        <v>0.48108570586730998</v>
      </c>
      <c r="D159" s="7">
        <v>-0.14438080817671109</v>
      </c>
      <c r="E159" s="7">
        <v>-3.4449090422970327E-2</v>
      </c>
      <c r="F159" s="7">
        <v>-0.34914551168794516</v>
      </c>
      <c r="G159" s="7">
        <v>9.681634783411304E-2</v>
      </c>
      <c r="I159" s="7">
        <f t="shared" si="9"/>
        <v>1.0277352139900185E-2</v>
      </c>
      <c r="J159" s="7">
        <f t="shared" si="10"/>
        <v>0.27722050137636756</v>
      </c>
      <c r="K159" s="5">
        <f t="shared" si="11"/>
        <v>6</v>
      </c>
      <c r="L159" s="6">
        <f t="shared" si="12"/>
        <v>0.11317479576843704</v>
      </c>
    </row>
    <row r="160" spans="1:12">
      <c r="A160" t="str">
        <f t="shared" si="13"/>
        <v>pomc B</v>
      </c>
      <c r="B160" s="7">
        <v>-1.4513311436799861</v>
      </c>
      <c r="C160" s="7">
        <v>1.628435080470469</v>
      </c>
      <c r="D160" s="7">
        <v>-0.76280657853018841</v>
      </c>
      <c r="E160" s="7">
        <v>-0.15969944691365492</v>
      </c>
      <c r="F160" s="7">
        <v>0.52923871645092946</v>
      </c>
      <c r="G160" s="7">
        <v>0.789071386120623</v>
      </c>
      <c r="I160" s="7">
        <f t="shared" si="9"/>
        <v>9.5484668986365359E-2</v>
      </c>
      <c r="J160" s="7">
        <f t="shared" si="10"/>
        <v>1.1147702928255769</v>
      </c>
      <c r="K160" s="5">
        <f t="shared" si="11"/>
        <v>6</v>
      </c>
      <c r="L160" s="6">
        <f t="shared" si="12"/>
        <v>0.45510306630594183</v>
      </c>
    </row>
    <row r="161" spans="1:12">
      <c r="A161" t="str">
        <f t="shared" si="13"/>
        <v>dopar2a</v>
      </c>
      <c r="B161" s="7">
        <v>-0.39727042311839567</v>
      </c>
      <c r="C161" s="7">
        <v>0.13734934144731614</v>
      </c>
      <c r="D161" s="7">
        <v>-0.766333435905866</v>
      </c>
      <c r="E161" s="7">
        <v>-2.2666772319792301</v>
      </c>
      <c r="F161" s="7">
        <v>0.83391030538621214</v>
      </c>
      <c r="G161" s="7">
        <v>6.8156333723061693E-2</v>
      </c>
      <c r="I161" s="7">
        <f t="shared" si="9"/>
        <v>-0.39847751840781692</v>
      </c>
      <c r="J161" s="7">
        <f t="shared" si="10"/>
        <v>1.0629324462860448</v>
      </c>
      <c r="K161" s="5">
        <f t="shared" si="11"/>
        <v>6</v>
      </c>
      <c r="L161" s="6">
        <f t="shared" si="12"/>
        <v>0.43394035407484971</v>
      </c>
    </row>
    <row r="162" spans="1:12">
      <c r="A162" t="str">
        <f t="shared" si="13"/>
        <v>cck-b</v>
      </c>
      <c r="B162" s="7">
        <v>1.3932310893190862</v>
      </c>
      <c r="C162" s="7">
        <v>3.6846594862678224</v>
      </c>
      <c r="D162" s="7">
        <v>-1.320566722098393</v>
      </c>
      <c r="E162" s="7">
        <v>4.1302646830682175</v>
      </c>
      <c r="F162" s="7">
        <v>-0.28623084184402831</v>
      </c>
      <c r="G162" s="7">
        <v>0.76309868219411958</v>
      </c>
      <c r="I162" s="7">
        <f t="shared" si="9"/>
        <v>1.3940760628178042</v>
      </c>
      <c r="J162" s="7">
        <f t="shared" si="10"/>
        <v>2.1598310349544754</v>
      </c>
      <c r="K162" s="5">
        <f t="shared" si="11"/>
        <v>6</v>
      </c>
      <c r="L162" s="6">
        <f t="shared" si="12"/>
        <v>0.88174732771096065</v>
      </c>
    </row>
    <row r="163" spans="1:12">
      <c r="A163" t="str">
        <f t="shared" si="13"/>
        <v>tryhydr</v>
      </c>
      <c r="B163" s="7">
        <v>-4.4794161836687865</v>
      </c>
      <c r="C163" s="7">
        <v>-3.2455424503864476</v>
      </c>
      <c r="D163" s="7">
        <v>-0.99173673691391739</v>
      </c>
      <c r="E163" s="7">
        <v>4.6532160626702819</v>
      </c>
      <c r="F163" s="7">
        <v>-1.8876355770325435</v>
      </c>
      <c r="G163" s="7">
        <v>-0.11628390477240771</v>
      </c>
      <c r="I163" s="7">
        <f t="shared" si="9"/>
        <v>-1.0112331316839702</v>
      </c>
      <c r="J163" s="7">
        <f t="shared" si="10"/>
        <v>3.1835769808034349</v>
      </c>
      <c r="K163" s="5">
        <f t="shared" si="11"/>
        <v>6</v>
      </c>
      <c r="L163" s="6">
        <f t="shared" si="12"/>
        <v>1.2996898599731088</v>
      </c>
    </row>
    <row r="164" spans="1:12">
      <c r="A164" t="str">
        <f t="shared" si="13"/>
        <v>opi d1b</v>
      </c>
      <c r="B164" s="7">
        <v>-2.3005652695448755</v>
      </c>
      <c r="C164" s="7">
        <v>2.7312363016696541</v>
      </c>
      <c r="D164" s="7">
        <v>2.9501963779063504E-2</v>
      </c>
      <c r="E164" s="7">
        <v>2.7336605744333187</v>
      </c>
      <c r="F164" s="7">
        <v>1.5635499798550907</v>
      </c>
      <c r="G164" s="7">
        <v>2.4166889042092286</v>
      </c>
      <c r="I164" s="7">
        <f t="shared" si="9"/>
        <v>1.1956787424002469</v>
      </c>
      <c r="J164" s="7">
        <f t="shared" si="10"/>
        <v>1.996657740632479</v>
      </c>
      <c r="K164" s="5">
        <f t="shared" si="11"/>
        <v>6</v>
      </c>
      <c r="L164" s="6">
        <f t="shared" si="12"/>
        <v>0.81513210925464885</v>
      </c>
    </row>
    <row r="165" spans="1:12">
      <c r="A165" t="str">
        <f t="shared" si="13"/>
        <v>opi d1a</v>
      </c>
      <c r="B165" s="7">
        <v>-5.4354377122909954</v>
      </c>
      <c r="C165" s="7">
        <v>-7.5876837594946931</v>
      </c>
      <c r="D165" s="7">
        <v>0.36018851412485581</v>
      </c>
      <c r="E165" s="7">
        <v>-2.0802088140190942</v>
      </c>
      <c r="F165" s="7">
        <v>1.2386884967154881</v>
      </c>
      <c r="G165" s="7">
        <v>2.1482691564089054</v>
      </c>
      <c r="I165" s="7">
        <f t="shared" si="9"/>
        <v>-1.8926973530925892</v>
      </c>
      <c r="J165" s="7">
        <f t="shared" si="10"/>
        <v>3.904600424416711</v>
      </c>
      <c r="K165" s="5">
        <f t="shared" si="11"/>
        <v>6</v>
      </c>
      <c r="L165" s="6">
        <f t="shared" si="12"/>
        <v>1.5940464482125964</v>
      </c>
    </row>
    <row r="166" spans="1:12">
      <c r="A166" t="str">
        <f t="shared" si="13"/>
        <v>cck</v>
      </c>
      <c r="B166" s="7">
        <v>-18.285494854510027</v>
      </c>
      <c r="C166" s="7">
        <v>-7.011198238885477</v>
      </c>
      <c r="D166" s="7">
        <v>4.8852600942900441E-2</v>
      </c>
      <c r="E166" s="7">
        <v>-1.1328867177356678</v>
      </c>
      <c r="F166" s="7">
        <v>0.70925458831046806</v>
      </c>
      <c r="G166" s="7">
        <v>0.35280463221084163</v>
      </c>
      <c r="I166" s="7">
        <f t="shared" si="9"/>
        <v>-4.2197779982778272</v>
      </c>
      <c r="J166" s="7">
        <f t="shared" si="10"/>
        <v>7.4644543908065435</v>
      </c>
      <c r="K166" s="5">
        <f t="shared" si="11"/>
        <v>6</v>
      </c>
      <c r="L166" s="6">
        <f t="shared" si="12"/>
        <v>3.0473507442922476</v>
      </c>
    </row>
    <row r="167" spans="1:12">
      <c r="A167" t="str">
        <f t="shared" si="13"/>
        <v>eiFa</v>
      </c>
      <c r="B167" s="7">
        <v>-0.23803628589978806</v>
      </c>
      <c r="C167" s="7">
        <v>-1.7521833163526681</v>
      </c>
      <c r="D167" s="7">
        <v>-0.85365681489140943</v>
      </c>
      <c r="E167" s="7">
        <v>-0.2752620597506869</v>
      </c>
      <c r="F167" s="7">
        <v>0.7937057114430075</v>
      </c>
      <c r="G167" s="7">
        <v>0.86033844549287397</v>
      </c>
      <c r="I167" s="7">
        <f t="shared" ref="I167:I220" si="14">AVERAGE(B167:G167)</f>
        <v>-0.24418238665977851</v>
      </c>
      <c r="J167" s="7">
        <f t="shared" ref="J167:J220" si="15">STDEV(B167:G167)</f>
        <v>0.99435482360166472</v>
      </c>
      <c r="K167" s="5">
        <f t="shared" ref="K167:K220" si="16">COUNT(B167:G167)</f>
        <v>6</v>
      </c>
      <c r="L167" s="6">
        <f t="shared" ref="L167:L220" si="17">J167/(SQRT(K167))</f>
        <v>0.40594365684987571</v>
      </c>
    </row>
    <row r="168" spans="1:12">
      <c r="A168" t="str">
        <f t="shared" si="13"/>
        <v>tyrhydr1</v>
      </c>
      <c r="B168" s="7">
        <v>-1.5192688341111693</v>
      </c>
      <c r="C168" s="7">
        <v>1.2001142059759207</v>
      </c>
      <c r="D168" s="7">
        <v>-0.74993535488141261</v>
      </c>
      <c r="E168" s="7">
        <v>-0.88552543986276844</v>
      </c>
      <c r="F168" s="7">
        <v>0.7580373501567963</v>
      </c>
      <c r="G168" s="7">
        <v>-0.80421279008884883</v>
      </c>
      <c r="I168" s="7">
        <f t="shared" si="14"/>
        <v>-0.33346514380191367</v>
      </c>
      <c r="J168" s="7">
        <f t="shared" si="15"/>
        <v>1.0629388563809516</v>
      </c>
      <c r="K168" s="5">
        <f t="shared" si="16"/>
        <v>6</v>
      </c>
      <c r="L168" s="6">
        <f t="shared" si="17"/>
        <v>0.43394297098513718</v>
      </c>
    </row>
    <row r="169" spans="1:12">
      <c r="A169" t="str">
        <f t="shared" si="13"/>
        <v>isor1</v>
      </c>
      <c r="B169" s="7">
        <v>-11.433318065091816</v>
      </c>
      <c r="C169" s="7">
        <v>-10.199834221517611</v>
      </c>
      <c r="D169" s="7">
        <v>0.68180726832861605</v>
      </c>
      <c r="E169" s="7">
        <v>1.9314329703887636</v>
      </c>
      <c r="F169" s="7">
        <v>0.79397785287259914</v>
      </c>
      <c r="G169" s="7">
        <v>1.1384554360104295</v>
      </c>
      <c r="I169" s="7">
        <f t="shared" si="14"/>
        <v>-2.8479131265015032</v>
      </c>
      <c r="J169" s="7">
        <f t="shared" si="15"/>
        <v>6.2002500134798373</v>
      </c>
      <c r="K169" s="5">
        <f t="shared" si="16"/>
        <v>6</v>
      </c>
      <c r="L169" s="6">
        <f t="shared" si="17"/>
        <v>2.5312414684516873</v>
      </c>
    </row>
    <row r="170" spans="1:12">
      <c r="A170" t="str">
        <f t="shared" si="13"/>
        <v>dopar3</v>
      </c>
      <c r="B170" s="7">
        <v>-6.9540707436609628</v>
      </c>
      <c r="C170" s="7">
        <v>-5.1751990655912392</v>
      </c>
      <c r="D170" s="7">
        <v>-0.30234920062931259</v>
      </c>
      <c r="E170" s="7">
        <v>0.18504379281069644</v>
      </c>
      <c r="F170" s="7">
        <v>1.7318187293240914</v>
      </c>
      <c r="G170" s="7">
        <v>1.1873523614775228</v>
      </c>
      <c r="I170" s="7">
        <f t="shared" si="14"/>
        <v>-1.5545673543782008</v>
      </c>
      <c r="J170" s="7">
        <f t="shared" si="15"/>
        <v>3.610439455425615</v>
      </c>
      <c r="K170" s="5">
        <f t="shared" si="16"/>
        <v>6</v>
      </c>
      <c r="L170" s="6">
        <f t="shared" si="17"/>
        <v>1.473955735500788</v>
      </c>
    </row>
    <row r="171" spans="1:12">
      <c r="A171" t="s">
        <v>15</v>
      </c>
      <c r="B171" s="7">
        <v>-9.1260684718955485</v>
      </c>
      <c r="C171" s="7">
        <v>-7.5944860151502773</v>
      </c>
      <c r="D171" s="7">
        <v>-10.055523564987444</v>
      </c>
      <c r="E171" s="7">
        <v>-9.6764474665965707</v>
      </c>
      <c r="F171" s="7">
        <v>-9.4630011027315692</v>
      </c>
      <c r="G171" s="7">
        <v>-8.8199919423752888</v>
      </c>
      <c r="I171" s="7">
        <f t="shared" si="14"/>
        <v>-9.1225864272894501</v>
      </c>
      <c r="J171" s="7">
        <f t="shared" si="15"/>
        <v>0.86251751536184684</v>
      </c>
      <c r="K171" s="5">
        <f t="shared" si="16"/>
        <v>6</v>
      </c>
      <c r="L171" s="6">
        <f t="shared" si="17"/>
        <v>0.35212130114161272</v>
      </c>
    </row>
    <row r="172" spans="1:12">
      <c r="A172" t="s">
        <v>17</v>
      </c>
      <c r="B172" s="7">
        <v>1.768348710189936</v>
      </c>
      <c r="C172" s="7">
        <v>1.6613720171946853</v>
      </c>
      <c r="D172" s="7">
        <v>1.9927407648562998</v>
      </c>
      <c r="E172" s="7">
        <v>3.2249138999497897</v>
      </c>
      <c r="F172" s="7">
        <v>2.2056891490370032</v>
      </c>
      <c r="G172" s="7">
        <v>2.6218956310509323</v>
      </c>
      <c r="I172" s="7">
        <f t="shared" si="14"/>
        <v>2.2458266953797743</v>
      </c>
      <c r="J172" s="7">
        <f t="shared" si="15"/>
        <v>0.58911384410456669</v>
      </c>
      <c r="K172" s="5">
        <f t="shared" si="16"/>
        <v>6</v>
      </c>
      <c r="L172" s="6">
        <f t="shared" si="17"/>
        <v>0.24050471974428408</v>
      </c>
    </row>
    <row r="173" spans="1:12">
      <c r="A173" t="s">
        <v>18</v>
      </c>
      <c r="B173" s="7">
        <v>2.0494842020234918</v>
      </c>
      <c r="C173" s="7">
        <v>0.58182730658438608</v>
      </c>
      <c r="D173" s="7">
        <v>1.4551964365659402</v>
      </c>
      <c r="E173" s="7">
        <v>1.0275461710412428</v>
      </c>
      <c r="F173" s="7">
        <v>4.5502661040349404</v>
      </c>
      <c r="G173" s="7">
        <v>2.6007317784574537</v>
      </c>
      <c r="I173" s="7">
        <f t="shared" si="14"/>
        <v>2.0441753331179093</v>
      </c>
      <c r="J173" s="7">
        <f t="shared" si="15"/>
        <v>1.4219118789494891</v>
      </c>
      <c r="K173" s="5">
        <f t="shared" si="16"/>
        <v>6</v>
      </c>
      <c r="L173" s="6">
        <f t="shared" si="17"/>
        <v>0.58049309377138836</v>
      </c>
    </row>
    <row r="174" spans="1:12">
      <c r="A174" t="s">
        <v>19</v>
      </c>
      <c r="B174" s="7">
        <v>0.65408064491348683</v>
      </c>
      <c r="C174" s="7">
        <v>1.5465947491656731</v>
      </c>
      <c r="D174" s="7">
        <v>-2.1981189042289557</v>
      </c>
      <c r="E174" s="7">
        <v>-3.1109777779838059</v>
      </c>
      <c r="F174" s="7">
        <v>1.906977969647339</v>
      </c>
      <c r="G174" s="7">
        <v>2.2596028413567018</v>
      </c>
      <c r="I174" s="7">
        <f t="shared" si="14"/>
        <v>0.17635992047840651</v>
      </c>
      <c r="J174" s="7">
        <f t="shared" si="15"/>
        <v>2.2753214853517161</v>
      </c>
      <c r="K174" s="5">
        <f t="shared" si="16"/>
        <v>6</v>
      </c>
      <c r="L174" s="6">
        <f t="shared" si="17"/>
        <v>0.92889610665053568</v>
      </c>
    </row>
    <row r="175" spans="1:12">
      <c r="A175" t="s">
        <v>20</v>
      </c>
      <c r="B175" s="7">
        <v>4.5577573174633894</v>
      </c>
      <c r="C175" s="7">
        <v>-1.2198498442348495</v>
      </c>
      <c r="D175" s="7">
        <v>-5.4639372148587571</v>
      </c>
      <c r="E175" s="7">
        <v>-6.9713491880842602</v>
      </c>
      <c r="F175" s="7">
        <v>4.9209962716598854</v>
      </c>
      <c r="G175" s="7">
        <v>4.8715909507503783</v>
      </c>
      <c r="I175" s="7">
        <f t="shared" si="14"/>
        <v>0.11586804878263113</v>
      </c>
      <c r="J175" s="7">
        <f t="shared" si="15"/>
        <v>5.4513036067759737</v>
      </c>
      <c r="K175" s="5">
        <f t="shared" si="16"/>
        <v>6</v>
      </c>
      <c r="L175" s="6">
        <f t="shared" si="17"/>
        <v>2.2254853782657822</v>
      </c>
    </row>
    <row r="176" spans="1:12">
      <c r="B176" s="7"/>
      <c r="C176" s="7"/>
      <c r="D176" s="7"/>
      <c r="E176" s="7"/>
      <c r="F176" s="7"/>
      <c r="G176" s="7"/>
      <c r="I176" s="7"/>
      <c r="J176" s="7"/>
      <c r="K176" s="5"/>
      <c r="L176" s="6"/>
    </row>
    <row r="177" spans="1:12">
      <c r="B177" s="7"/>
      <c r="C177" s="7"/>
      <c r="D177" s="7"/>
      <c r="E177" s="7"/>
      <c r="F177" s="7"/>
      <c r="G177" s="7"/>
      <c r="I177" s="7"/>
      <c r="J177" s="7"/>
      <c r="K177" s="5"/>
      <c r="L177" s="6"/>
    </row>
    <row r="178" spans="1:12">
      <c r="B178" s="7"/>
      <c r="C178" s="7"/>
      <c r="D178" s="7"/>
      <c r="E178" s="7"/>
      <c r="F178" s="7"/>
      <c r="G178" s="7"/>
      <c r="I178" s="7"/>
      <c r="J178" s="7"/>
      <c r="K178" s="5"/>
      <c r="L178" s="6"/>
    </row>
    <row r="179" spans="1:12">
      <c r="A179" t="s">
        <v>27</v>
      </c>
      <c r="B179" s="7"/>
      <c r="C179" s="7"/>
      <c r="D179" s="7"/>
      <c r="E179" s="7"/>
      <c r="F179" s="7"/>
      <c r="G179" s="7"/>
      <c r="I179" s="7"/>
      <c r="J179" s="7"/>
      <c r="K179" s="5"/>
      <c r="L179" s="6"/>
    </row>
    <row r="180" spans="1:12">
      <c r="A180" s="1" t="s">
        <v>3</v>
      </c>
      <c r="B180" s="7"/>
      <c r="C180" s="7"/>
      <c r="D180" s="7"/>
      <c r="E180" s="7"/>
      <c r="F180" s="7"/>
      <c r="G180" s="7"/>
      <c r="I180" s="7"/>
      <c r="J180" s="7"/>
      <c r="K180" s="5"/>
      <c r="L180" s="6"/>
    </row>
    <row r="181" spans="1:12">
      <c r="A181" s="1" t="s">
        <v>1029</v>
      </c>
      <c r="B181" s="2" t="s">
        <v>4</v>
      </c>
      <c r="C181" s="2" t="s">
        <v>5</v>
      </c>
      <c r="D181" s="2" t="s">
        <v>6</v>
      </c>
      <c r="E181" s="2" t="s">
        <v>7</v>
      </c>
      <c r="F181" s="2" t="s">
        <v>8</v>
      </c>
      <c r="G181" s="2" t="s">
        <v>9</v>
      </c>
      <c r="I181" s="2" t="s">
        <v>11</v>
      </c>
      <c r="J181" s="3" t="s">
        <v>12</v>
      </c>
      <c r="K181" s="3" t="s">
        <v>13</v>
      </c>
      <c r="L181" s="3" t="s">
        <v>14</v>
      </c>
    </row>
    <row r="182" spans="1:12">
      <c r="A182" t="str">
        <f t="shared" ref="A182:A216" si="18">A136</f>
        <v>crf R2</v>
      </c>
      <c r="B182" s="7">
        <v>0.55669822384934009</v>
      </c>
      <c r="C182" s="7">
        <v>8.5354653324664784E-2</v>
      </c>
      <c r="D182" s="7">
        <v>3.6867001725185755</v>
      </c>
      <c r="E182" s="7">
        <v>-4.4338794804604511</v>
      </c>
      <c r="F182" s="7">
        <v>0.99667216024081795</v>
      </c>
      <c r="G182" s="7">
        <v>-0.89154572947294719</v>
      </c>
      <c r="I182" s="7">
        <f t="shared" si="14"/>
        <v>0</v>
      </c>
      <c r="J182" s="7">
        <f t="shared" si="15"/>
        <v>2.659189836071072</v>
      </c>
      <c r="K182" s="5">
        <f t="shared" si="16"/>
        <v>6</v>
      </c>
      <c r="L182" s="6">
        <f t="shared" si="17"/>
        <v>1.0856097045948954</v>
      </c>
    </row>
    <row r="183" spans="1:12">
      <c r="A183" t="str">
        <f t="shared" si="18"/>
        <v>5ht R</v>
      </c>
      <c r="B183" s="7">
        <v>3.2436820881461679</v>
      </c>
      <c r="C183" s="7">
        <v>-3.1041558308601007</v>
      </c>
      <c r="D183" s="7">
        <v>0.64510968680640057</v>
      </c>
      <c r="E183" s="7">
        <v>-0.89803255052218345</v>
      </c>
      <c r="F183" s="7">
        <v>1.0008072480717263</v>
      </c>
      <c r="G183" s="7">
        <v>-0.88741064164203864</v>
      </c>
      <c r="I183" s="7">
        <f t="shared" si="14"/>
        <v>-4.6814404205027431E-15</v>
      </c>
      <c r="J183" s="7">
        <f t="shared" si="15"/>
        <v>2.1526262413955801</v>
      </c>
      <c r="K183" s="5">
        <f t="shared" si="16"/>
        <v>6</v>
      </c>
      <c r="L183" s="6">
        <f t="shared" si="17"/>
        <v>0.87880598305739654</v>
      </c>
    </row>
    <row r="184" spans="1:12">
      <c r="A184" t="str">
        <f t="shared" si="18"/>
        <v xml:space="preserve">iso </v>
      </c>
      <c r="B184" s="7">
        <v>-3.2202967427797451</v>
      </c>
      <c r="C184" s="7">
        <v>2.3527447171445117</v>
      </c>
      <c r="D184" s="7">
        <v>0.80431742791153549</v>
      </c>
      <c r="E184" s="7">
        <v>-4.1194886906284631E-2</v>
      </c>
      <c r="F184" s="7">
        <v>0.99632368717186826</v>
      </c>
      <c r="G184" s="7">
        <v>-0.89189420254189666</v>
      </c>
      <c r="I184" s="7">
        <f t="shared" si="14"/>
        <v>-1.8133642735544222E-15</v>
      </c>
      <c r="J184" s="7">
        <f t="shared" si="15"/>
        <v>1.9153317476252665</v>
      </c>
      <c r="K184" s="5">
        <f t="shared" si="16"/>
        <v>6</v>
      </c>
      <c r="L184" s="6">
        <f t="shared" si="17"/>
        <v>0.78193091163917827</v>
      </c>
    </row>
    <row r="185" spans="1:12">
      <c r="A185" t="str">
        <f t="shared" si="18"/>
        <v>crf R1</v>
      </c>
      <c r="B185" s="7">
        <v>-1.7686844062815332</v>
      </c>
      <c r="C185" s="7">
        <v>3.8831169892665702</v>
      </c>
      <c r="D185" s="7">
        <v>1.4745371308381741</v>
      </c>
      <c r="E185" s="7">
        <v>-3.7238225337672075</v>
      </c>
      <c r="F185" s="7">
        <v>1.0115353548288839</v>
      </c>
      <c r="G185" s="7">
        <v>-0.87668253488488079</v>
      </c>
      <c r="I185" s="7">
        <f t="shared" si="14"/>
        <v>1.0732155904709846E-15</v>
      </c>
      <c r="J185" s="7">
        <f t="shared" si="15"/>
        <v>2.6847618939342834</v>
      </c>
      <c r="K185" s="5">
        <f t="shared" si="16"/>
        <v>6</v>
      </c>
      <c r="L185" s="6">
        <f t="shared" si="17"/>
        <v>1.0960494535011944</v>
      </c>
    </row>
    <row r="186" spans="1:12">
      <c r="A186" t="str">
        <f t="shared" si="18"/>
        <v>nr3c1</v>
      </c>
      <c r="B186" s="7">
        <v>-6.2259808022815406</v>
      </c>
      <c r="C186" s="7">
        <v>0.48515642541853676</v>
      </c>
      <c r="D186" s="7">
        <v>1.9684836077496779</v>
      </c>
      <c r="E186" s="7">
        <v>0.92963437537107252</v>
      </c>
      <c r="F186" s="7">
        <v>1.5666807858116596</v>
      </c>
      <c r="G186" s="7">
        <v>1.2760256079306058</v>
      </c>
      <c r="I186" s="7">
        <f t="shared" si="14"/>
        <v>2.0354088784794535E-15</v>
      </c>
      <c r="J186" s="7">
        <f t="shared" si="15"/>
        <v>3.0925747050016446</v>
      </c>
      <c r="K186" s="5">
        <f t="shared" si="16"/>
        <v>6</v>
      </c>
      <c r="L186" s="6">
        <f t="shared" si="17"/>
        <v>1.2625383364487071</v>
      </c>
    </row>
    <row r="187" spans="1:12">
      <c r="A187" t="str">
        <f t="shared" si="18"/>
        <v>pomca</v>
      </c>
      <c r="B187" s="7">
        <v>-3.4569957746506761</v>
      </c>
      <c r="C187" s="7">
        <v>3.0615020108560627</v>
      </c>
      <c r="D187" s="7">
        <v>2.6935808158549257</v>
      </c>
      <c r="E187" s="7">
        <v>0.32122279376418028</v>
      </c>
      <c r="F187" s="7">
        <v>0.36705567430800062</v>
      </c>
      <c r="G187" s="7">
        <v>-2.9863655201324786</v>
      </c>
      <c r="I187" s="7">
        <f t="shared" si="14"/>
        <v>2.4424906541753444E-15</v>
      </c>
      <c r="J187" s="7">
        <f t="shared" si="15"/>
        <v>2.7471907444180692</v>
      </c>
      <c r="K187" s="5">
        <f t="shared" si="16"/>
        <v>6</v>
      </c>
      <c r="L187" s="6">
        <f t="shared" si="17"/>
        <v>1.121535924986824</v>
      </c>
    </row>
    <row r="188" spans="1:12">
      <c r="A188" t="str">
        <f t="shared" si="18"/>
        <v>cart</v>
      </c>
      <c r="B188" s="7">
        <v>-7.4086569823630768</v>
      </c>
      <c r="C188" s="7">
        <v>-0.81313248622772571</v>
      </c>
      <c r="D188" s="7">
        <v>1.9632317800245269</v>
      </c>
      <c r="E188" s="7">
        <v>3.3902915248993732</v>
      </c>
      <c r="F188" s="7">
        <v>2.8753936289929793</v>
      </c>
      <c r="G188" s="7">
        <v>-7.1274653260907424E-3</v>
      </c>
      <c r="I188" s="7">
        <f t="shared" si="14"/>
        <v>-2.3092060671044598E-15</v>
      </c>
      <c r="J188" s="7">
        <f t="shared" si="15"/>
        <v>3.9790872745089225</v>
      </c>
      <c r="K188" s="5">
        <f t="shared" si="16"/>
        <v>6</v>
      </c>
      <c r="L188" s="6">
        <f t="shared" si="17"/>
        <v>1.6244555774247798</v>
      </c>
    </row>
    <row r="189" spans="1:12">
      <c r="A189" t="str">
        <f t="shared" si="18"/>
        <v>5ht tra</v>
      </c>
      <c r="B189" s="7">
        <v>-5.3770573174669826E-4</v>
      </c>
      <c r="C189" s="7">
        <v>2.0882999595514633</v>
      </c>
      <c r="D189" s="7">
        <v>1.9656995205715</v>
      </c>
      <c r="E189" s="7">
        <v>-3.1021384642264147</v>
      </c>
      <c r="F189" s="7">
        <v>-1.0272230561530602</v>
      </c>
      <c r="G189" s="7">
        <v>7.5899745988244213E-2</v>
      </c>
      <c r="I189" s="7">
        <f t="shared" si="14"/>
        <v>-2.3707887505016365E-15</v>
      </c>
      <c r="J189" s="7">
        <f t="shared" si="15"/>
        <v>1.9446944564703039</v>
      </c>
      <c r="K189" s="5">
        <f t="shared" si="16"/>
        <v>6</v>
      </c>
      <c r="L189" s="6">
        <f t="shared" si="17"/>
        <v>0.7939181873285529</v>
      </c>
    </row>
    <row r="190" spans="1:12">
      <c r="A190" t="str">
        <f t="shared" si="18"/>
        <v>egr-1</v>
      </c>
      <c r="B190" s="7">
        <v>-1.2071343462867088E-3</v>
      </c>
      <c r="C190" s="7">
        <v>-4.7535514214349952</v>
      </c>
      <c r="D190" s="7">
        <v>-0.53659372484195922</v>
      </c>
      <c r="E190" s="7">
        <v>-3.2171613192765895</v>
      </c>
      <c r="F190" s="7">
        <v>4.4744089647289478</v>
      </c>
      <c r="G190" s="7">
        <v>4.0341046351708965</v>
      </c>
      <c r="I190" s="7">
        <f t="shared" si="14"/>
        <v>2.0724163126336257E-15</v>
      </c>
      <c r="J190" s="7">
        <f t="shared" si="15"/>
        <v>3.7290387003715404</v>
      </c>
      <c r="K190" s="5">
        <f t="shared" si="16"/>
        <v>6</v>
      </c>
      <c r="L190" s="6">
        <f t="shared" si="17"/>
        <v>1.5223736745002669</v>
      </c>
    </row>
    <row r="191" spans="1:12">
      <c r="A191" t="str">
        <f t="shared" si="18"/>
        <v>erk1</v>
      </c>
      <c r="B191" s="7">
        <v>-3.204232470542981E-4</v>
      </c>
      <c r="C191" s="7">
        <v>2.7954905108965766</v>
      </c>
      <c r="D191" s="7">
        <v>-3.4481617173615118</v>
      </c>
      <c r="E191" s="7">
        <v>-3.0466702748146122</v>
      </c>
      <c r="F191" s="7">
        <v>1.8936679324877197</v>
      </c>
      <c r="G191" s="7">
        <v>1.8059939720388836</v>
      </c>
      <c r="I191" s="7">
        <f t="shared" si="14"/>
        <v>2.9605947323337506E-16</v>
      </c>
      <c r="J191" s="7">
        <f t="shared" si="15"/>
        <v>2.6771021182343189</v>
      </c>
      <c r="K191" s="5">
        <f t="shared" si="16"/>
        <v>6</v>
      </c>
      <c r="L191" s="6">
        <f t="shared" si="17"/>
        <v>1.0929223631663472</v>
      </c>
    </row>
    <row r="192" spans="1:12">
      <c r="A192" t="str">
        <f t="shared" si="18"/>
        <v>cfos</v>
      </c>
      <c r="B192" s="7">
        <v>-4.6895934493508626</v>
      </c>
      <c r="C192" s="7">
        <v>3.7453351279645704</v>
      </c>
      <c r="D192" s="7">
        <v>-0.65302300306964556</v>
      </c>
      <c r="E192" s="7">
        <v>-0.86812928646492249</v>
      </c>
      <c r="F192" s="7">
        <v>2.1882576633578541</v>
      </c>
      <c r="G192" s="7">
        <v>0.27715294756300507</v>
      </c>
      <c r="I192" s="7">
        <f t="shared" si="14"/>
        <v>-2.1279274638648835E-16</v>
      </c>
      <c r="J192" s="7">
        <f t="shared" si="15"/>
        <v>2.9005239112651129</v>
      </c>
      <c r="K192" s="5">
        <f t="shared" si="16"/>
        <v>6</v>
      </c>
      <c r="L192" s="6">
        <f t="shared" si="17"/>
        <v>1.1841339282235399</v>
      </c>
    </row>
    <row r="193" spans="1:12">
      <c r="A193" t="str">
        <f t="shared" si="18"/>
        <v>gal</v>
      </c>
      <c r="B193" s="7">
        <v>1.7738269025599613E-3</v>
      </c>
      <c r="C193" s="7">
        <v>-1.3078080373383547</v>
      </c>
      <c r="D193" s="7">
        <v>5.4852648368210257</v>
      </c>
      <c r="E193" s="7">
        <v>-3.2545986244022735</v>
      </c>
      <c r="F193" s="7">
        <v>-2.085758610933429</v>
      </c>
      <c r="G193" s="7">
        <v>1.1611266089504899</v>
      </c>
      <c r="I193" s="7">
        <f t="shared" si="14"/>
        <v>3.1086244689504383E-15</v>
      </c>
      <c r="J193" s="7">
        <f t="shared" si="15"/>
        <v>3.1012743035762202</v>
      </c>
      <c r="K193" s="5">
        <f t="shared" si="16"/>
        <v>6</v>
      </c>
      <c r="L193" s="6">
        <f t="shared" si="17"/>
        <v>1.2660899326944994</v>
      </c>
    </row>
    <row r="194" spans="1:12">
      <c r="A194" t="str">
        <f t="shared" si="18"/>
        <v>agouti</v>
      </c>
      <c r="B194" s="7">
        <v>-5.8451383071178116</v>
      </c>
      <c r="C194" s="7">
        <v>3.4939253112832063</v>
      </c>
      <c r="D194" s="7">
        <v>4.3243275268573536</v>
      </c>
      <c r="E194" s="7">
        <v>-6.0777676498220989</v>
      </c>
      <c r="F194" s="7">
        <v>2.5314838189015516</v>
      </c>
      <c r="G194" s="7">
        <v>1.5731692998978031</v>
      </c>
      <c r="I194" s="7">
        <f t="shared" si="14"/>
        <v>6.6613381477509392E-16</v>
      </c>
      <c r="J194" s="7">
        <f t="shared" si="15"/>
        <v>4.7094691005764782</v>
      </c>
      <c r="K194" s="5">
        <f t="shared" si="16"/>
        <v>6</v>
      </c>
      <c r="L194" s="6">
        <f t="shared" si="17"/>
        <v>1.922632709302734</v>
      </c>
    </row>
    <row r="195" spans="1:12">
      <c r="A195" t="str">
        <f t="shared" si="18"/>
        <v>citrsyn</v>
      </c>
      <c r="B195" s="7">
        <v>-6.6132972410910291</v>
      </c>
      <c r="C195" s="7">
        <v>0.67466755033315084</v>
      </c>
      <c r="D195" s="7">
        <v>1.9669779276050146</v>
      </c>
      <c r="E195" s="7">
        <v>0.61202175729659702</v>
      </c>
      <c r="F195" s="7">
        <v>1.6592562255777448</v>
      </c>
      <c r="G195" s="7">
        <v>1.7003737802785217</v>
      </c>
      <c r="I195" s="7">
        <f t="shared" si="14"/>
        <v>0</v>
      </c>
      <c r="J195" s="7">
        <f t="shared" si="15"/>
        <v>3.2887338510849933</v>
      </c>
      <c r="K195" s="5">
        <f t="shared" si="16"/>
        <v>6</v>
      </c>
      <c r="L195" s="6">
        <f t="shared" si="17"/>
        <v>1.3426199724960852</v>
      </c>
    </row>
    <row r="196" spans="1:12">
      <c r="A196" t="str">
        <f t="shared" si="18"/>
        <v>palld</v>
      </c>
      <c r="B196" s="7">
        <v>-1.4685854336455766</v>
      </c>
      <c r="C196" s="7">
        <v>-1.6598872985196866</v>
      </c>
      <c r="D196" s="7">
        <v>1.9715951417349702</v>
      </c>
      <c r="E196" s="7">
        <v>-6.1479973782212438</v>
      </c>
      <c r="F196" s="7">
        <v>3.2172387132823954</v>
      </c>
      <c r="G196" s="7">
        <v>4.0876362553691177</v>
      </c>
      <c r="I196" s="7">
        <f t="shared" si="14"/>
        <v>-3.8487731520338757E-15</v>
      </c>
      <c r="J196" s="7">
        <f t="shared" si="15"/>
        <v>3.8381355702914455</v>
      </c>
      <c r="K196" s="5">
        <f t="shared" si="16"/>
        <v>6</v>
      </c>
      <c r="L196" s="6">
        <f t="shared" si="17"/>
        <v>1.5669122851400268</v>
      </c>
    </row>
    <row r="197" spans="1:12">
      <c r="A197" t="str">
        <f t="shared" si="18"/>
        <v>crhbp</v>
      </c>
      <c r="B197" s="7">
        <v>-3.6767211421184078</v>
      </c>
      <c r="C197" s="7">
        <v>6.2113429233965824</v>
      </c>
      <c r="D197" s="7">
        <v>-3.0797912596319574E-2</v>
      </c>
      <c r="E197" s="7">
        <v>-5.3478057319776333</v>
      </c>
      <c r="F197" s="7">
        <v>1.4011246928463201</v>
      </c>
      <c r="G197" s="7">
        <v>1.442857170449459</v>
      </c>
      <c r="I197" s="7">
        <f t="shared" si="14"/>
        <v>0</v>
      </c>
      <c r="J197" s="7">
        <f t="shared" si="15"/>
        <v>4.1168925452710932</v>
      </c>
      <c r="K197" s="5">
        <f t="shared" si="16"/>
        <v>6</v>
      </c>
      <c r="L197" s="6">
        <f t="shared" si="17"/>
        <v>1.6807143436303458</v>
      </c>
    </row>
    <row r="198" spans="1:12">
      <c r="A198" t="str">
        <f t="shared" si="18"/>
        <v>mr f3</v>
      </c>
      <c r="B198" s="7">
        <v>-4.3458148605600384E-4</v>
      </c>
      <c r="C198" s="7">
        <v>-1.9515734727094345</v>
      </c>
      <c r="D198" s="7">
        <v>1.3317190725046968</v>
      </c>
      <c r="E198" s="7">
        <v>0.11509877086552772</v>
      </c>
      <c r="F198" s="7">
        <v>-0.13300195484405522</v>
      </c>
      <c r="G198" s="7">
        <v>0.63819216566932113</v>
      </c>
      <c r="I198" s="7">
        <f t="shared" si="14"/>
        <v>0</v>
      </c>
      <c r="J198" s="7">
        <f t="shared" si="15"/>
        <v>1.097300449620412</v>
      </c>
      <c r="K198" s="5">
        <f t="shared" si="16"/>
        <v>6</v>
      </c>
      <c r="L198" s="6">
        <f t="shared" si="17"/>
        <v>0.44797103268276145</v>
      </c>
    </row>
    <row r="199" spans="1:12">
      <c r="A199" t="str">
        <f t="shared" si="18"/>
        <v>5htr b</v>
      </c>
      <c r="B199" s="7">
        <v>9.0267043630871643E-4</v>
      </c>
      <c r="C199" s="7">
        <v>-1.4282071531810567</v>
      </c>
      <c r="D199" s="7">
        <v>1.9671398967395555</v>
      </c>
      <c r="E199" s="7">
        <v>-0.64792223412736283</v>
      </c>
      <c r="F199" s="7">
        <v>0.99815235492315701</v>
      </c>
      <c r="G199" s="7">
        <v>-0.89006553479060768</v>
      </c>
      <c r="I199" s="7">
        <f t="shared" si="14"/>
        <v>-1.0177044392397268E-15</v>
      </c>
      <c r="J199" s="7">
        <f t="shared" si="15"/>
        <v>1.2741855329498364</v>
      </c>
      <c r="K199" s="5">
        <f t="shared" si="16"/>
        <v>6</v>
      </c>
      <c r="L199" s="6">
        <f t="shared" si="17"/>
        <v>0.52018406556055696</v>
      </c>
    </row>
    <row r="200" spans="1:12">
      <c r="A200" t="str">
        <f t="shared" si="18"/>
        <v>mtor</v>
      </c>
      <c r="B200" s="7">
        <v>4.9677741186117408E-4</v>
      </c>
      <c r="C200" s="7">
        <v>-5.9469412554816499</v>
      </c>
      <c r="D200" s="7">
        <v>1.966734003715108</v>
      </c>
      <c r="E200" s="7">
        <v>-0.77021694381396977</v>
      </c>
      <c r="F200" s="7">
        <v>-1.9466193802208345</v>
      </c>
      <c r="G200" s="7">
        <v>6.6965467983894813</v>
      </c>
      <c r="I200" s="7">
        <f t="shared" si="14"/>
        <v>0</v>
      </c>
      <c r="J200" s="7">
        <f t="shared" si="15"/>
        <v>4.2061966991408424</v>
      </c>
      <c r="K200" s="5">
        <f t="shared" si="16"/>
        <v>6</v>
      </c>
      <c r="L200" s="6">
        <f t="shared" si="17"/>
        <v>1.7171726117789927</v>
      </c>
    </row>
    <row r="201" spans="1:12">
      <c r="A201" t="str">
        <f t="shared" si="18"/>
        <v>pyrkin</v>
      </c>
      <c r="B201" s="7">
        <v>2.1834177888135966</v>
      </c>
      <c r="C201" s="7">
        <v>-1.308313938783092</v>
      </c>
      <c r="D201" s="7">
        <v>-0.21447538443806216</v>
      </c>
      <c r="E201" s="7">
        <v>-0.76944579576800798</v>
      </c>
      <c r="F201" s="7">
        <v>0.9985176099446712</v>
      </c>
      <c r="G201" s="7">
        <v>-0.88970027976909349</v>
      </c>
      <c r="I201" s="7">
        <f t="shared" si="14"/>
        <v>2.0354088784794535E-15</v>
      </c>
      <c r="J201" s="7">
        <f t="shared" si="15"/>
        <v>1.3345897595341814</v>
      </c>
      <c r="K201" s="5">
        <f t="shared" si="16"/>
        <v>6</v>
      </c>
      <c r="L201" s="6">
        <f t="shared" si="17"/>
        <v>0.54484398780040766</v>
      </c>
    </row>
    <row r="202" spans="1:12">
      <c r="A202" t="str">
        <f t="shared" si="18"/>
        <v>gapdh</v>
      </c>
      <c r="B202" s="7">
        <v>1.5125116166042056E-3</v>
      </c>
      <c r="C202" s="7">
        <v>5.4784429438278774</v>
      </c>
      <c r="D202" s="7">
        <v>-3.8304677543274517</v>
      </c>
      <c r="E202" s="7">
        <v>-2.9300980238190606</v>
      </c>
      <c r="F202" s="7">
        <v>0.55911950456682691</v>
      </c>
      <c r="G202" s="7">
        <v>0.72149081813520966</v>
      </c>
      <c r="I202" s="7">
        <f t="shared" si="14"/>
        <v>9.8069700508555501E-16</v>
      </c>
      <c r="J202" s="7">
        <f t="shared" si="15"/>
        <v>3.2895124454435516</v>
      </c>
      <c r="K202" s="5">
        <f t="shared" si="16"/>
        <v>6</v>
      </c>
      <c r="L202" s="6">
        <f t="shared" si="17"/>
        <v>1.3429378323119314</v>
      </c>
    </row>
    <row r="203" spans="1:12">
      <c r="A203" t="str">
        <f t="shared" si="18"/>
        <v>uro t f1</v>
      </c>
      <c r="B203" s="7">
        <v>-1.6937667705271318</v>
      </c>
      <c r="C203" s="7">
        <v>-1.6865520558170435</v>
      </c>
      <c r="D203" s="7">
        <v>1.9716732475449539</v>
      </c>
      <c r="E203" s="7">
        <v>-2.153625482917239</v>
      </c>
      <c r="F203" s="7">
        <v>1.6018255657648119</v>
      </c>
      <c r="G203" s="7">
        <v>1.9604454959516511</v>
      </c>
      <c r="I203" s="7">
        <f t="shared" si="14"/>
        <v>4.4408920985006262E-16</v>
      </c>
      <c r="J203" s="7">
        <f t="shared" si="15"/>
        <v>2.0321463289543131</v>
      </c>
      <c r="K203" s="5">
        <f t="shared" si="16"/>
        <v>6</v>
      </c>
      <c r="L203" s="6">
        <f t="shared" si="17"/>
        <v>0.82962026476801343</v>
      </c>
    </row>
    <row r="204" spans="1:12">
      <c r="A204" t="str">
        <f t="shared" si="18"/>
        <v>ckap5</v>
      </c>
      <c r="B204" s="7">
        <v>-2.47553867576734E-4</v>
      </c>
      <c r="C204" s="7">
        <v>-0.58315235062150794</v>
      </c>
      <c r="D204" s="7">
        <v>0.1399860093238588</v>
      </c>
      <c r="E204" s="7">
        <v>5.6085033726275588E-2</v>
      </c>
      <c r="F204" s="7">
        <v>0.2882967805694549</v>
      </c>
      <c r="G204" s="7">
        <v>9.9032080869488309E-2</v>
      </c>
      <c r="I204" s="7">
        <f t="shared" si="14"/>
        <v>-1.1703601051256858E-15</v>
      </c>
      <c r="J204" s="7">
        <f t="shared" si="15"/>
        <v>0.30190419866601981</v>
      </c>
      <c r="K204" s="5">
        <f t="shared" si="16"/>
        <v>6</v>
      </c>
      <c r="L204" s="6">
        <f t="shared" si="17"/>
        <v>0.12325187298926507</v>
      </c>
    </row>
    <row r="205" spans="1:12">
      <c r="A205" t="str">
        <f t="shared" si="18"/>
        <v>succdh</v>
      </c>
      <c r="B205" s="7">
        <v>2.4755386757682231E-4</v>
      </c>
      <c r="C205" s="7">
        <v>0.58315235062150805</v>
      </c>
      <c r="D205" s="7">
        <v>-0.13998600932385896</v>
      </c>
      <c r="E205" s="7">
        <v>-5.6085033726275817E-2</v>
      </c>
      <c r="F205" s="7">
        <v>-0.28829678056945518</v>
      </c>
      <c r="G205" s="7">
        <v>-9.9032080869488309E-2</v>
      </c>
      <c r="I205" s="7">
        <f t="shared" si="14"/>
        <v>1.0963452368173421E-15</v>
      </c>
      <c r="J205" s="7">
        <f t="shared" si="15"/>
        <v>0.30190419866601992</v>
      </c>
      <c r="K205" s="5">
        <f t="shared" si="16"/>
        <v>6</v>
      </c>
      <c r="L205" s="6">
        <f t="shared" si="17"/>
        <v>0.12325187298926511</v>
      </c>
    </row>
    <row r="206" spans="1:12">
      <c r="A206" t="str">
        <f t="shared" si="18"/>
        <v>pomc B</v>
      </c>
      <c r="B206" s="7">
        <v>1.9705307384847834</v>
      </c>
      <c r="C206" s="7">
        <v>-2.9857966553746764</v>
      </c>
      <c r="D206" s="7">
        <v>1.9673913812628558</v>
      </c>
      <c r="E206" s="7">
        <v>-3.9981735940447853</v>
      </c>
      <c r="F206" s="7">
        <v>2.2531058030543458</v>
      </c>
      <c r="G206" s="7">
        <v>0.79294232661745445</v>
      </c>
      <c r="I206" s="7">
        <f t="shared" si="14"/>
        <v>-3.7007434154171887E-15</v>
      </c>
      <c r="J206" s="7">
        <f t="shared" si="15"/>
        <v>2.7698100038393614</v>
      </c>
      <c r="K206" s="5">
        <f t="shared" si="16"/>
        <v>6</v>
      </c>
      <c r="L206" s="6">
        <f t="shared" si="17"/>
        <v>1.1307701989771253</v>
      </c>
    </row>
    <row r="207" spans="1:12">
      <c r="A207" t="str">
        <f t="shared" si="18"/>
        <v>dopar2a</v>
      </c>
      <c r="B207" s="7">
        <v>3.0571540273937659E-3</v>
      </c>
      <c r="C207" s="7">
        <v>-0.86368012791895832</v>
      </c>
      <c r="D207" s="7">
        <v>1.9692943803306406</v>
      </c>
      <c r="E207" s="7">
        <v>-1.3425673380779035</v>
      </c>
      <c r="F207" s="7">
        <v>0.64381118942659521</v>
      </c>
      <c r="G207" s="7">
        <v>-0.4099152577877469</v>
      </c>
      <c r="I207" s="7">
        <f t="shared" si="14"/>
        <v>3.4879506690307003E-15</v>
      </c>
      <c r="J207" s="7">
        <f t="shared" si="15"/>
        <v>1.1839834027068425</v>
      </c>
      <c r="K207" s="5">
        <f t="shared" si="16"/>
        <v>6</v>
      </c>
      <c r="L207" s="6">
        <f t="shared" si="17"/>
        <v>0.48335920009265598</v>
      </c>
    </row>
    <row r="208" spans="1:12">
      <c r="A208" t="str">
        <f t="shared" si="18"/>
        <v>cck-b</v>
      </c>
      <c r="B208" s="7">
        <v>-1.69629753496646</v>
      </c>
      <c r="C208" s="7">
        <v>4.2252321174628218</v>
      </c>
      <c r="D208" s="7">
        <v>0.4294180192266579</v>
      </c>
      <c r="E208" s="7">
        <v>-4.010678731185064</v>
      </c>
      <c r="F208" s="7">
        <v>-0.22284237757572378</v>
      </c>
      <c r="G208" s="7">
        <v>1.2751685070377867</v>
      </c>
      <c r="I208" s="7">
        <f t="shared" si="14"/>
        <v>3.0716170347962666E-15</v>
      </c>
      <c r="J208" s="7">
        <f t="shared" si="15"/>
        <v>2.7812108492587906</v>
      </c>
      <c r="K208" s="5">
        <f t="shared" si="16"/>
        <v>6</v>
      </c>
      <c r="L208" s="6">
        <f t="shared" si="17"/>
        <v>1.13542457462945</v>
      </c>
    </row>
    <row r="209" spans="1:12">
      <c r="A209" t="str">
        <f t="shared" si="18"/>
        <v>tryhydr</v>
      </c>
      <c r="B209" s="7">
        <v>-3.5683040202413636</v>
      </c>
      <c r="C209" s="7">
        <v>-0.28803338436083525</v>
      </c>
      <c r="D209" s="7">
        <v>1.967177505103302</v>
      </c>
      <c r="E209" s="7">
        <v>0.64740212346796688</v>
      </c>
      <c r="F209" s="7">
        <v>0.45131299620035004</v>
      </c>
      <c r="G209" s="7">
        <v>0.79044477983059158</v>
      </c>
      <c r="I209" s="7">
        <f t="shared" si="14"/>
        <v>1.9428902930940239E-15</v>
      </c>
      <c r="J209" s="7">
        <f t="shared" si="15"/>
        <v>1.8938405438649311</v>
      </c>
      <c r="K209" s="5">
        <f t="shared" si="16"/>
        <v>6</v>
      </c>
      <c r="L209" s="6">
        <f t="shared" si="17"/>
        <v>0.77315716444401072</v>
      </c>
    </row>
    <row r="210" spans="1:12">
      <c r="A210" t="str">
        <f t="shared" si="18"/>
        <v>opi d1b</v>
      </c>
      <c r="B210" s="7">
        <v>1.4460093275372445</v>
      </c>
      <c r="C210" s="7">
        <v>-1.3818489515174788</v>
      </c>
      <c r="D210" s="7">
        <v>-1.3376914079769686</v>
      </c>
      <c r="E210" s="7">
        <v>-4.5139808351365556</v>
      </c>
      <c r="F210" s="7">
        <v>2.9800951656722892</v>
      </c>
      <c r="G210" s="7">
        <v>2.8074167014214604</v>
      </c>
      <c r="I210" s="7">
        <f t="shared" si="14"/>
        <v>-1.5543122344752192E-15</v>
      </c>
      <c r="J210" s="7">
        <f t="shared" si="15"/>
        <v>2.930134690247999</v>
      </c>
      <c r="K210" s="5">
        <f t="shared" si="16"/>
        <v>6</v>
      </c>
      <c r="L210" s="6">
        <f t="shared" si="17"/>
        <v>1.1962224781226065</v>
      </c>
    </row>
    <row r="211" spans="1:12">
      <c r="A211" t="str">
        <f t="shared" si="18"/>
        <v>opi d1a</v>
      </c>
      <c r="B211" s="7">
        <v>0.71401327186319075</v>
      </c>
      <c r="C211" s="7">
        <v>-4.359503803278078</v>
      </c>
      <c r="D211" s="7">
        <v>-0.95733978904702333</v>
      </c>
      <c r="E211" s="7">
        <v>-3.3811788708020623</v>
      </c>
      <c r="F211" s="7">
        <v>3.9784940694083764</v>
      </c>
      <c r="G211" s="7">
        <v>4.00551512185561</v>
      </c>
      <c r="I211" s="7">
        <f t="shared" si="14"/>
        <v>2.3684757858670005E-15</v>
      </c>
      <c r="J211" s="7">
        <f t="shared" si="15"/>
        <v>3.570336814446931</v>
      </c>
      <c r="K211" s="5">
        <f t="shared" si="16"/>
        <v>6</v>
      </c>
      <c r="L211" s="6">
        <f t="shared" si="17"/>
        <v>1.4575839008781541</v>
      </c>
    </row>
    <row r="212" spans="1:12">
      <c r="A212" t="str">
        <f t="shared" si="18"/>
        <v>cck</v>
      </c>
      <c r="B212" s="7">
        <v>-13.995020024809591</v>
      </c>
      <c r="C212" s="7">
        <v>-0.85905626821555492</v>
      </c>
      <c r="D212" s="7">
        <v>3.526070897208998</v>
      </c>
      <c r="E212" s="7">
        <v>3.1730464151006568</v>
      </c>
      <c r="F212" s="7">
        <v>4.0421145991569674</v>
      </c>
      <c r="G212" s="7">
        <v>4.1128443815585154</v>
      </c>
      <c r="I212" s="7">
        <f t="shared" si="14"/>
        <v>-1.4802973661668755E-15</v>
      </c>
      <c r="J212" s="7">
        <f t="shared" si="15"/>
        <v>7.1042823991018915</v>
      </c>
      <c r="K212" s="5">
        <f t="shared" si="16"/>
        <v>6</v>
      </c>
      <c r="L212" s="6">
        <f t="shared" si="17"/>
        <v>2.9003111444058587</v>
      </c>
    </row>
    <row r="213" spans="1:12">
      <c r="A213" t="str">
        <f t="shared" si="18"/>
        <v>eiFa</v>
      </c>
      <c r="B213" s="7">
        <v>5.1877859072196808E-3</v>
      </c>
      <c r="C213" s="7">
        <v>-1.2080973198231808</v>
      </c>
      <c r="D213" s="7">
        <v>-4.682871456264405E-2</v>
      </c>
      <c r="E213" s="7">
        <v>-0.37696335519633667</v>
      </c>
      <c r="F213" s="7">
        <v>0.68465529014570747</v>
      </c>
      <c r="G213" s="7">
        <v>0.9420463135292293</v>
      </c>
      <c r="I213" s="7">
        <f t="shared" si="14"/>
        <v>-8.6967470262303926E-16</v>
      </c>
      <c r="J213" s="7">
        <f t="shared" si="15"/>
        <v>0.76941854281185018</v>
      </c>
      <c r="K213" s="5">
        <f t="shared" si="16"/>
        <v>6</v>
      </c>
      <c r="L213" s="6">
        <f t="shared" si="17"/>
        <v>0.31411380475413447</v>
      </c>
    </row>
    <row r="214" spans="1:12">
      <c r="A214" t="str">
        <f t="shared" si="18"/>
        <v>tyrhydr1</v>
      </c>
      <c r="B214" s="7">
        <v>0.69189494451308653</v>
      </c>
      <c r="C214" s="7">
        <v>-1.3058211443336445</v>
      </c>
      <c r="D214" s="7">
        <v>-8.2300546356507027</v>
      </c>
      <c r="E214" s="7">
        <v>2.6309404677484931</v>
      </c>
      <c r="F214" s="7">
        <v>3.6023757129678953</v>
      </c>
      <c r="G214" s="7">
        <v>2.6106646547548689</v>
      </c>
      <c r="I214" s="7">
        <f t="shared" si="14"/>
        <v>0</v>
      </c>
      <c r="J214" s="7">
        <f t="shared" si="15"/>
        <v>4.3961850562238887</v>
      </c>
      <c r="K214" s="5">
        <f t="shared" si="16"/>
        <v>6</v>
      </c>
      <c r="L214" s="6">
        <f t="shared" si="17"/>
        <v>1.7947350337661843</v>
      </c>
    </row>
    <row r="215" spans="1:12">
      <c r="A215" t="str">
        <f t="shared" si="18"/>
        <v>isor1</v>
      </c>
      <c r="B215" s="7">
        <v>-4.0197708969569321</v>
      </c>
      <c r="C215" s="7">
        <v>-12.014859207237132</v>
      </c>
      <c r="D215" s="7">
        <v>2.179961155928221</v>
      </c>
      <c r="E215" s="7">
        <v>3.6161169455629798</v>
      </c>
      <c r="F215" s="7">
        <v>5.2326506510919311</v>
      </c>
      <c r="G215" s="7">
        <v>5.0059013516109339</v>
      </c>
      <c r="I215" s="7">
        <f t="shared" si="14"/>
        <v>0</v>
      </c>
      <c r="J215" s="7">
        <f t="shared" si="15"/>
        <v>6.7938739084196937</v>
      </c>
      <c r="K215" s="5">
        <f t="shared" si="16"/>
        <v>6</v>
      </c>
      <c r="L215" s="6">
        <f t="shared" si="17"/>
        <v>2.7735874087393837</v>
      </c>
    </row>
    <row r="216" spans="1:12">
      <c r="A216" t="str">
        <f t="shared" si="18"/>
        <v>dopar3</v>
      </c>
      <c r="B216" s="7">
        <v>-1.8635110290948709</v>
      </c>
      <c r="C216" s="7">
        <v>-2.0245036812186985</v>
      </c>
      <c r="D216" s="7">
        <v>2.8847589615685352</v>
      </c>
      <c r="E216" s="7">
        <v>-4.2084971653344425</v>
      </c>
      <c r="F216" s="7">
        <v>2.6019434186885086</v>
      </c>
      <c r="G216" s="7">
        <v>2.6098094953909667</v>
      </c>
      <c r="I216" s="7">
        <f t="shared" si="14"/>
        <v>0</v>
      </c>
      <c r="J216" s="7">
        <f t="shared" si="15"/>
        <v>3.0719956485676732</v>
      </c>
      <c r="K216" s="5">
        <f t="shared" si="16"/>
        <v>6</v>
      </c>
      <c r="L216" s="6">
        <f t="shared" si="17"/>
        <v>1.2541369718401787</v>
      </c>
    </row>
    <row r="217" spans="1:12">
      <c r="A217" t="s">
        <v>15</v>
      </c>
      <c r="B217" s="7">
        <v>6.3313710900238448E-3</v>
      </c>
      <c r="C217" s="7">
        <v>1.0258838222074027</v>
      </c>
      <c r="D217" s="7">
        <v>-1.7384388674288922</v>
      </c>
      <c r="E217" s="7">
        <v>-2.1677501377483335</v>
      </c>
      <c r="F217" s="7">
        <v>1.5143270305091516</v>
      </c>
      <c r="G217" s="7">
        <v>1.3596467813706485</v>
      </c>
      <c r="I217" s="7">
        <f t="shared" si="14"/>
        <v>0</v>
      </c>
      <c r="J217" s="7">
        <f t="shared" si="15"/>
        <v>1.6072096181795545</v>
      </c>
      <c r="K217" s="5">
        <f t="shared" si="16"/>
        <v>6</v>
      </c>
      <c r="L217" s="6">
        <f t="shared" si="17"/>
        <v>0.65614057903888123</v>
      </c>
    </row>
    <row r="218" spans="1:12">
      <c r="A218" t="s">
        <v>17</v>
      </c>
      <c r="B218" s="7">
        <v>-7.1066500799018861</v>
      </c>
      <c r="C218" s="7">
        <v>2.4802094983207836</v>
      </c>
      <c r="D218" s="7">
        <v>2.0268821871759948</v>
      </c>
      <c r="E218" s="7">
        <v>-1.4556425381614388</v>
      </c>
      <c r="F218" s="7">
        <v>2.6114706307448654</v>
      </c>
      <c r="G218" s="7">
        <v>1.4437303018216889</v>
      </c>
      <c r="I218" s="7">
        <f t="shared" si="14"/>
        <v>1.4062824978585316E-15</v>
      </c>
      <c r="J218" s="7">
        <f t="shared" si="15"/>
        <v>3.7891211950257717</v>
      </c>
      <c r="K218" s="5">
        <f t="shared" si="16"/>
        <v>6</v>
      </c>
      <c r="L218" s="6">
        <f t="shared" si="17"/>
        <v>1.5469022502296612</v>
      </c>
    </row>
    <row r="219" spans="1:12">
      <c r="A219" t="s">
        <v>18</v>
      </c>
      <c r="B219" s="7">
        <v>5.193974123776094E-3</v>
      </c>
      <c r="C219" s="7">
        <v>1.1322440876505309</v>
      </c>
      <c r="D219" s="7">
        <v>2.8771983346444938</v>
      </c>
      <c r="E219" s="7">
        <v>-8.2489129715878668</v>
      </c>
      <c r="F219" s="7">
        <v>1.9441959995849776</v>
      </c>
      <c r="G219" s="7">
        <v>2.2900805755840907</v>
      </c>
      <c r="I219" s="7">
        <f t="shared" si="14"/>
        <v>0</v>
      </c>
      <c r="J219" s="7">
        <f t="shared" si="15"/>
        <v>4.1624321315444464</v>
      </c>
      <c r="K219" s="5">
        <f t="shared" si="16"/>
        <v>6</v>
      </c>
      <c r="L219" s="6">
        <f t="shared" si="17"/>
        <v>1.6993058018748737</v>
      </c>
    </row>
    <row r="220" spans="1:12">
      <c r="A220" t="s">
        <v>19</v>
      </c>
      <c r="B220" s="7">
        <v>-0.21298653353997926</v>
      </c>
      <c r="C220" s="7">
        <v>-9.6373912075729748</v>
      </c>
      <c r="D220" s="7">
        <v>2.2689169890067111</v>
      </c>
      <c r="E220" s="7">
        <v>1.8739652376545408</v>
      </c>
      <c r="F220" s="7">
        <v>3.1794873855055061</v>
      </c>
      <c r="G220" s="7">
        <v>2.5280081289461989</v>
      </c>
      <c r="I220" s="7">
        <f t="shared" si="14"/>
        <v>0</v>
      </c>
      <c r="J220" s="7">
        <f t="shared" si="15"/>
        <v>4.8597194919217692</v>
      </c>
      <c r="K220" s="5">
        <f t="shared" si="16"/>
        <v>6</v>
      </c>
      <c r="L220" s="6">
        <f t="shared" si="17"/>
        <v>1.9839721747109753</v>
      </c>
    </row>
    <row r="221" spans="1:12">
      <c r="A221" t="s">
        <v>20</v>
      </c>
      <c r="B221" s="7">
        <v>-1.0733783992325476</v>
      </c>
      <c r="C221" s="7">
        <v>-1.3621364877860114</v>
      </c>
      <c r="D221" s="7">
        <v>2.3773360105391523</v>
      </c>
      <c r="E221" s="7">
        <v>-3.7717338729901653</v>
      </c>
      <c r="F221" s="7">
        <v>1.6624638916924304</v>
      </c>
      <c r="G221" s="7">
        <v>2.1674488577771327</v>
      </c>
      <c r="I221" s="7">
        <f t="shared" ref="I221:I273" si="19">AVERAGE(B221:G221)</f>
        <v>-1.4802973661668755E-15</v>
      </c>
      <c r="J221" s="7">
        <f t="shared" ref="J221:J273" si="20">STDEV(B221:G221)</f>
        <v>2.4636103854800244</v>
      </c>
      <c r="K221" s="5">
        <f t="shared" ref="K221:K273" si="21">COUNT(B221:G221)</f>
        <v>6</v>
      </c>
      <c r="L221" s="6">
        <f t="shared" ref="L221:L273" si="22">J221/(SQRT(K221))</f>
        <v>1.0057647282412385</v>
      </c>
    </row>
    <row r="222" spans="1:12">
      <c r="B222" s="7"/>
      <c r="C222" s="7"/>
      <c r="D222" s="7"/>
      <c r="E222" s="7"/>
      <c r="F222" s="7"/>
      <c r="G222" s="7"/>
      <c r="I222" s="7"/>
      <c r="J222" s="7"/>
      <c r="K222" s="5"/>
      <c r="L222" s="6"/>
    </row>
    <row r="223" spans="1:12">
      <c r="B223" s="7"/>
      <c r="C223" s="7"/>
      <c r="D223" s="7"/>
      <c r="E223" s="7"/>
      <c r="F223" s="7"/>
      <c r="G223" s="7"/>
      <c r="I223" s="7"/>
      <c r="J223" s="7"/>
      <c r="K223" s="5"/>
      <c r="L223" s="6"/>
    </row>
    <row r="224" spans="1:12">
      <c r="B224" s="7"/>
      <c r="C224" s="7"/>
      <c r="D224" s="7"/>
      <c r="E224" s="7"/>
      <c r="F224" s="7"/>
      <c r="G224" s="7"/>
      <c r="I224" s="7"/>
      <c r="J224" s="7"/>
      <c r="K224" s="5"/>
      <c r="L224" s="6"/>
    </row>
    <row r="225" spans="1:12">
      <c r="A225" t="s">
        <v>1030</v>
      </c>
      <c r="B225" s="18" t="s">
        <v>1023</v>
      </c>
      <c r="C225" s="18" t="s">
        <v>1024</v>
      </c>
      <c r="D225" s="18" t="s">
        <v>1025</v>
      </c>
      <c r="E225" s="18" t="s">
        <v>1026</v>
      </c>
      <c r="F225" s="18" t="s">
        <v>1027</v>
      </c>
      <c r="G225" s="18" t="s">
        <v>1028</v>
      </c>
      <c r="I225" s="2" t="s">
        <v>11</v>
      </c>
      <c r="J225" s="3" t="s">
        <v>12</v>
      </c>
      <c r="K225" s="3" t="s">
        <v>13</v>
      </c>
      <c r="L225" s="3" t="s">
        <v>14</v>
      </c>
    </row>
    <row r="226" spans="1:12">
      <c r="A226" t="str">
        <f t="shared" ref="A226:A260" si="23">A182</f>
        <v>crf R2</v>
      </c>
      <c r="B226" s="7">
        <v>0.7190195511022951</v>
      </c>
      <c r="C226" s="7">
        <v>0.94895568070736147</v>
      </c>
      <c r="D226" s="7">
        <v>1.2859478524348429</v>
      </c>
      <c r="E226" s="7">
        <v>1.4603017043780975</v>
      </c>
      <c r="F226" s="7">
        <v>1.7295089845959948</v>
      </c>
      <c r="G226" s="7">
        <v>0.71161214513922477</v>
      </c>
      <c r="I226" s="7">
        <f t="shared" si="19"/>
        <v>1.1425576530596362</v>
      </c>
      <c r="J226" s="7">
        <f t="shared" si="20"/>
        <v>0.41680071384836503</v>
      </c>
      <c r="K226" s="5">
        <f t="shared" si="21"/>
        <v>6</v>
      </c>
      <c r="L226" s="6">
        <f t="shared" si="22"/>
        <v>0.17015817889271279</v>
      </c>
    </row>
    <row r="227" spans="1:12">
      <c r="A227" t="str">
        <f t="shared" si="23"/>
        <v>5ht R</v>
      </c>
      <c r="B227" s="7">
        <v>3.4265416271739557</v>
      </c>
      <c r="C227" s="7">
        <v>1.8277238777790314</v>
      </c>
      <c r="D227" s="7">
        <v>3.9121887550631906</v>
      </c>
      <c r="E227" s="7">
        <v>3.5400710674371814</v>
      </c>
      <c r="F227" s="7">
        <v>3.8092783476550784</v>
      </c>
      <c r="G227" s="7">
        <v>2.7913815081983087</v>
      </c>
      <c r="I227" s="7">
        <f t="shared" si="19"/>
        <v>3.217864197217791</v>
      </c>
      <c r="J227" s="7">
        <f t="shared" si="20"/>
        <v>0.78658736548675123</v>
      </c>
      <c r="K227" s="5">
        <f t="shared" si="21"/>
        <v>6</v>
      </c>
      <c r="L227" s="6">
        <f t="shared" si="22"/>
        <v>0.32112294726044005</v>
      </c>
    </row>
    <row r="228" spans="1:12">
      <c r="A228" t="str">
        <f t="shared" si="23"/>
        <v xml:space="preserve">iso </v>
      </c>
      <c r="B228" s="7">
        <v>11.175532604155567</v>
      </c>
      <c r="C228" s="7">
        <v>-0.27038358301741655</v>
      </c>
      <c r="D228" s="7">
        <v>-1.8069435154184348</v>
      </c>
      <c r="E228" s="7">
        <v>3.4663594260725836</v>
      </c>
      <c r="F228" s="7">
        <v>3.7355667062904812</v>
      </c>
      <c r="G228" s="7">
        <v>2.7176698668337114</v>
      </c>
      <c r="I228" s="7">
        <f t="shared" si="19"/>
        <v>3.1696335841527485</v>
      </c>
      <c r="J228" s="7">
        <f t="shared" si="20"/>
        <v>4.5012677010516118</v>
      </c>
      <c r="K228" s="5">
        <f t="shared" si="21"/>
        <v>6</v>
      </c>
      <c r="L228" s="6">
        <f t="shared" si="22"/>
        <v>1.8376348438745236</v>
      </c>
    </row>
    <row r="229" spans="1:12">
      <c r="A229" t="str">
        <f t="shared" si="23"/>
        <v>crf R1</v>
      </c>
      <c r="B229" s="7">
        <v>1.8483456781835599</v>
      </c>
      <c r="C229" s="7">
        <v>0.99824754761158085</v>
      </c>
      <c r="D229" s="7">
        <v>0.85941898498986846</v>
      </c>
      <c r="E229" s="7">
        <v>1.7248958602599727</v>
      </c>
      <c r="F229" s="7">
        <v>1.9941031404778697</v>
      </c>
      <c r="G229" s="7">
        <v>0.97620630102110006</v>
      </c>
      <c r="I229" s="7">
        <f t="shared" si="19"/>
        <v>1.4002029187573255</v>
      </c>
      <c r="J229" s="7">
        <f t="shared" si="20"/>
        <v>0.5084807622148918</v>
      </c>
      <c r="K229" s="5">
        <f t="shared" si="21"/>
        <v>6</v>
      </c>
      <c r="L229" s="6">
        <f t="shared" si="22"/>
        <v>0.20758640190799163</v>
      </c>
    </row>
    <row r="230" spans="1:12">
      <c r="A230" t="str">
        <f t="shared" si="23"/>
        <v>nr3c1</v>
      </c>
      <c r="B230" s="7">
        <v>-0.56262996066897619</v>
      </c>
      <c r="C230" s="7">
        <v>0.62589961988431098</v>
      </c>
      <c r="D230" s="7">
        <v>-0.3398117249813003</v>
      </c>
      <c r="E230" s="7">
        <v>0.40460771190130213</v>
      </c>
      <c r="F230" s="7">
        <v>4.9960937029764729E-2</v>
      </c>
      <c r="G230" s="7">
        <v>1.4714388360369157</v>
      </c>
      <c r="I230" s="7">
        <f t="shared" si="19"/>
        <v>0.27491090320033618</v>
      </c>
      <c r="J230" s="7">
        <f t="shared" si="20"/>
        <v>0.73507204150538752</v>
      </c>
      <c r="K230" s="5">
        <f t="shared" si="21"/>
        <v>6</v>
      </c>
      <c r="L230" s="6">
        <f t="shared" si="22"/>
        <v>0.30009190431235622</v>
      </c>
    </row>
    <row r="231" spans="1:12">
      <c r="A231" t="str">
        <f t="shared" si="23"/>
        <v>pomca</v>
      </c>
      <c r="B231" s="7">
        <v>0.32885619223348095</v>
      </c>
      <c r="C231" s="7">
        <v>-7.2400646718114992</v>
      </c>
      <c r="D231" s="7">
        <v>3.9568753305565636</v>
      </c>
      <c r="E231" s="7">
        <v>4.2953967138589624</v>
      </c>
      <c r="F231" s="7">
        <v>5.5296448965819121</v>
      </c>
      <c r="G231" s="7">
        <v>5.0845296779846514</v>
      </c>
      <c r="I231" s="7">
        <f t="shared" si="19"/>
        <v>1.9925396899006784</v>
      </c>
      <c r="J231" s="7">
        <f t="shared" si="20"/>
        <v>4.8834845426560918</v>
      </c>
      <c r="K231" s="5">
        <f t="shared" si="21"/>
        <v>6</v>
      </c>
      <c r="L231" s="6">
        <f t="shared" si="22"/>
        <v>1.9936742160460497</v>
      </c>
    </row>
    <row r="232" spans="1:12">
      <c r="A232" t="str">
        <f t="shared" si="23"/>
        <v>cart</v>
      </c>
      <c r="B232" s="7">
        <v>6.449861874109069</v>
      </c>
      <c r="C232" s="7">
        <v>1.5789321056676413</v>
      </c>
      <c r="D232" s="7">
        <v>2.3137019801207792</v>
      </c>
      <c r="E232" s="7">
        <v>4.0519348089030451</v>
      </c>
      <c r="F232" s="7">
        <v>5.6277332877213073</v>
      </c>
      <c r="G232" s="7">
        <v>6.3518631382269266</v>
      </c>
      <c r="I232" s="7">
        <f t="shared" si="19"/>
        <v>4.395671199124795</v>
      </c>
      <c r="J232" s="7">
        <f t="shared" si="20"/>
        <v>2.0952867525668171</v>
      </c>
      <c r="K232" s="5">
        <f t="shared" si="21"/>
        <v>6</v>
      </c>
      <c r="L232" s="6">
        <f t="shared" si="22"/>
        <v>0.85539723476698226</v>
      </c>
    </row>
    <row r="233" spans="1:12">
      <c r="A233" t="str">
        <f t="shared" si="23"/>
        <v>5ht tra</v>
      </c>
      <c r="B233" s="7">
        <v>0.45421408075202602</v>
      </c>
      <c r="C233" s="7">
        <v>3.1657279303970487</v>
      </c>
      <c r="D233" s="7">
        <v>4.0822332190751087</v>
      </c>
      <c r="E233" s="7">
        <v>0.49158983028988196</v>
      </c>
      <c r="F233" s="7">
        <v>2.6765581862952801</v>
      </c>
      <c r="G233" s="7">
        <v>1.6586613468385103</v>
      </c>
      <c r="I233" s="7">
        <f t="shared" si="19"/>
        <v>2.0881640989413093</v>
      </c>
      <c r="J233" s="7">
        <f t="shared" si="20"/>
        <v>1.4756000637090216</v>
      </c>
      <c r="K233" s="5">
        <f t="shared" si="21"/>
        <v>6</v>
      </c>
      <c r="L233" s="6">
        <f t="shared" si="22"/>
        <v>0.60241120341757548</v>
      </c>
    </row>
    <row r="234" spans="1:12">
      <c r="A234" t="str">
        <f t="shared" si="23"/>
        <v>egr-1</v>
      </c>
      <c r="B234" s="7">
        <v>2.7874201800598706</v>
      </c>
      <c r="C234" s="7">
        <v>-1.5331478082011818</v>
      </c>
      <c r="D234" s="7">
        <v>-0.70133795159299539</v>
      </c>
      <c r="E234" s="7">
        <v>2.0877693806451689</v>
      </c>
      <c r="F234" s="7">
        <v>2.4506717822539534</v>
      </c>
      <c r="G234" s="7">
        <v>4.8505087016498303</v>
      </c>
      <c r="I234" s="7">
        <f t="shared" si="19"/>
        <v>1.6569807141357742</v>
      </c>
      <c r="J234" s="7">
        <f t="shared" si="20"/>
        <v>2.3677257315031377</v>
      </c>
      <c r="K234" s="5">
        <f t="shared" si="21"/>
        <v>6</v>
      </c>
      <c r="L234" s="6">
        <f t="shared" si="22"/>
        <v>0.96661998217345557</v>
      </c>
    </row>
    <row r="235" spans="1:12">
      <c r="A235" t="str">
        <f t="shared" si="23"/>
        <v>erk1</v>
      </c>
      <c r="B235" s="7">
        <v>2.3689134458021233</v>
      </c>
      <c r="C235" s="7">
        <v>-0.50009580174448609</v>
      </c>
      <c r="D235" s="7">
        <v>-1.3246331449708448</v>
      </c>
      <c r="E235" s="7">
        <v>1.0236624488178854</v>
      </c>
      <c r="F235" s="7">
        <v>1.1233165660421371</v>
      </c>
      <c r="G235" s="7">
        <v>1.7194533777717298</v>
      </c>
      <c r="I235" s="7">
        <f t="shared" si="19"/>
        <v>0.73510281528642407</v>
      </c>
      <c r="J235" s="7">
        <f t="shared" si="20"/>
        <v>1.3885595150459258</v>
      </c>
      <c r="K235" s="5">
        <f t="shared" si="21"/>
        <v>6</v>
      </c>
      <c r="L235" s="6">
        <f t="shared" si="22"/>
        <v>0.56687704822482998</v>
      </c>
    </row>
    <row r="236" spans="1:12">
      <c r="A236" t="str">
        <f t="shared" si="23"/>
        <v>cfos</v>
      </c>
      <c r="B236" s="7">
        <v>1.1413211596340995</v>
      </c>
      <c r="C236" s="7">
        <v>1.4423138686470489</v>
      </c>
      <c r="D236" s="7">
        <v>-2.0530872838005707</v>
      </c>
      <c r="E236" s="7">
        <v>0.97385881460060519</v>
      </c>
      <c r="F236" s="7">
        <v>0.22263581877009475</v>
      </c>
      <c r="G236" s="7">
        <v>2.9457581374769091</v>
      </c>
      <c r="I236" s="7">
        <f t="shared" si="19"/>
        <v>0.77880008588803096</v>
      </c>
      <c r="J236" s="7">
        <f t="shared" si="20"/>
        <v>1.6513226178088083</v>
      </c>
      <c r="K236" s="5">
        <f t="shared" si="21"/>
        <v>6</v>
      </c>
      <c r="L236" s="6">
        <f t="shared" si="22"/>
        <v>0.67414963572475706</v>
      </c>
    </row>
    <row r="237" spans="1:12">
      <c r="A237" t="str">
        <f t="shared" si="23"/>
        <v>gal</v>
      </c>
      <c r="B237" s="7">
        <v>-4.120267814567927</v>
      </c>
      <c r="C237" s="7">
        <v>-0.95797275735144682</v>
      </c>
      <c r="D237" s="7">
        <v>-0.49224867624484486</v>
      </c>
      <c r="E237" s="7">
        <v>-5.4260847097383706</v>
      </c>
      <c r="F237" s="7">
        <v>0.29065041003064412</v>
      </c>
      <c r="G237" s="7">
        <v>-4.3260040596905966</v>
      </c>
      <c r="I237" s="7">
        <f t="shared" si="19"/>
        <v>-2.5053212679270906</v>
      </c>
      <c r="J237" s="7">
        <f t="shared" si="20"/>
        <v>2.3965810462513844</v>
      </c>
      <c r="K237" s="5">
        <f t="shared" si="21"/>
        <v>6</v>
      </c>
      <c r="L237" s="6">
        <f t="shared" si="22"/>
        <v>0.97840011509022395</v>
      </c>
    </row>
    <row r="238" spans="1:12">
      <c r="A238" t="str">
        <f t="shared" si="23"/>
        <v>agouti</v>
      </c>
      <c r="B238" s="7">
        <v>-1.2039398237454693</v>
      </c>
      <c r="C238" s="7">
        <v>-0.34857694599770406</v>
      </c>
      <c r="D238" s="7">
        <v>0.90354152027506207</v>
      </c>
      <c r="E238" s="7">
        <v>4.1453935187150659</v>
      </c>
      <c r="F238" s="7">
        <v>3.9647662295725632</v>
      </c>
      <c r="G238" s="7">
        <v>4.3051655320843949</v>
      </c>
      <c r="I238" s="7">
        <f t="shared" si="19"/>
        <v>1.9610583384839855</v>
      </c>
      <c r="J238" s="7">
        <f t="shared" si="20"/>
        <v>2.4799586433055021</v>
      </c>
      <c r="K238" s="5">
        <f t="shared" si="21"/>
        <v>6</v>
      </c>
      <c r="L238" s="6">
        <f t="shared" si="22"/>
        <v>1.0124388765505523</v>
      </c>
    </row>
    <row r="239" spans="1:12">
      <c r="A239" t="str">
        <f t="shared" si="23"/>
        <v>citrsyn</v>
      </c>
      <c r="B239" s="7">
        <v>-0.57109415605178271</v>
      </c>
      <c r="C239" s="7">
        <v>0.84373191953690296</v>
      </c>
      <c r="D239" s="7">
        <v>-2.1523617540002444</v>
      </c>
      <c r="E239" s="7">
        <v>0.46879778181967008</v>
      </c>
      <c r="F239" s="7">
        <v>0.15715601428926501</v>
      </c>
      <c r="G239" s="7">
        <v>1.4760168355032772</v>
      </c>
      <c r="I239" s="7">
        <f t="shared" si="19"/>
        <v>3.7041106849514671E-2</v>
      </c>
      <c r="J239" s="7">
        <f t="shared" si="20"/>
        <v>1.2716568733255484</v>
      </c>
      <c r="K239" s="5">
        <f t="shared" si="21"/>
        <v>6</v>
      </c>
      <c r="L239" s="6">
        <f t="shared" si="22"/>
        <v>0.51915174459177638</v>
      </c>
    </row>
    <row r="240" spans="1:12">
      <c r="A240" t="str">
        <f t="shared" si="23"/>
        <v>palld</v>
      </c>
      <c r="B240" s="7">
        <v>-0.73901784874600374</v>
      </c>
      <c r="C240" s="7">
        <v>-0.36873690750752564</v>
      </c>
      <c r="D240" s="7">
        <v>-1.4390026451673013</v>
      </c>
      <c r="E240" s="7">
        <v>5.8355441235703216</v>
      </c>
      <c r="F240" s="7">
        <v>5.0856052211448084</v>
      </c>
      <c r="G240" s="7">
        <v>1.9227654261247744</v>
      </c>
      <c r="I240" s="7">
        <f t="shared" si="19"/>
        <v>1.7161928949031788</v>
      </c>
      <c r="J240" s="7">
        <f t="shared" si="20"/>
        <v>3.1207344376860138</v>
      </c>
      <c r="K240" s="5">
        <f t="shared" si="21"/>
        <v>6</v>
      </c>
      <c r="L240" s="6">
        <f t="shared" si="22"/>
        <v>1.2740344991770201</v>
      </c>
    </row>
    <row r="241" spans="1:12">
      <c r="A241" t="str">
        <f t="shared" si="23"/>
        <v>crhbp</v>
      </c>
      <c r="B241" s="7">
        <v>-0.50238667234368006</v>
      </c>
      <c r="C241" s="7">
        <v>-0.93344070426405723</v>
      </c>
      <c r="D241" s="7">
        <v>-2.5808338745576771</v>
      </c>
      <c r="E241" s="7">
        <v>0.83003155043618504</v>
      </c>
      <c r="F241" s="7">
        <v>0.19794153709202819</v>
      </c>
      <c r="G241" s="7">
        <v>2.6611229080193213</v>
      </c>
      <c r="I241" s="7">
        <f t="shared" si="19"/>
        <v>-5.4594209269646678E-2</v>
      </c>
      <c r="J241" s="7">
        <f t="shared" si="20"/>
        <v>1.7650060961530032</v>
      </c>
      <c r="K241" s="5">
        <f t="shared" si="21"/>
        <v>6</v>
      </c>
      <c r="L241" s="6">
        <f t="shared" si="22"/>
        <v>0.72056072141276029</v>
      </c>
    </row>
    <row r="242" spans="1:12">
      <c r="A242" t="str">
        <f t="shared" si="23"/>
        <v>mr f3</v>
      </c>
      <c r="B242" s="7">
        <v>0.35323540714523455</v>
      </c>
      <c r="C242" s="7">
        <v>-2.009037953568483</v>
      </c>
      <c r="D242" s="7">
        <v>-0.4961651015005149</v>
      </c>
      <c r="E242" s="7">
        <v>1.2195688464567045</v>
      </c>
      <c r="F242" s="7">
        <v>2.5214227911988001</v>
      </c>
      <c r="G242" s="7">
        <v>3.3020433273982053</v>
      </c>
      <c r="I242" s="7">
        <f t="shared" si="19"/>
        <v>0.81517788618832443</v>
      </c>
      <c r="J242" s="7">
        <f t="shared" si="20"/>
        <v>1.9579841593916647</v>
      </c>
      <c r="K242" s="5">
        <f t="shared" si="21"/>
        <v>6</v>
      </c>
      <c r="L242" s="6">
        <f t="shared" si="22"/>
        <v>0.79934368582697102</v>
      </c>
    </row>
    <row r="243" spans="1:12">
      <c r="A243" t="str">
        <f t="shared" si="23"/>
        <v>5htr b</v>
      </c>
      <c r="B243" s="7">
        <v>0.17688606083835187</v>
      </c>
      <c r="C243" s="7">
        <v>0.97931056816132378</v>
      </c>
      <c r="D243" s="7">
        <v>3.8049051991614342</v>
      </c>
      <c r="E243" s="7">
        <v>1.596291024450488</v>
      </c>
      <c r="F243" s="7">
        <v>2.6734738478428657</v>
      </c>
      <c r="G243" s="7">
        <v>1.6408248523177551</v>
      </c>
      <c r="I243" s="7">
        <f t="shared" si="19"/>
        <v>1.8119485921287029</v>
      </c>
      <c r="J243" s="7">
        <f t="shared" si="20"/>
        <v>1.2772320763869391</v>
      </c>
      <c r="K243" s="5">
        <f t="shared" si="21"/>
        <v>6</v>
      </c>
      <c r="L243" s="6">
        <f t="shared" si="22"/>
        <v>0.52142781171057806</v>
      </c>
    </row>
    <row r="244" spans="1:12">
      <c r="A244" t="str">
        <f t="shared" si="23"/>
        <v>mtor</v>
      </c>
      <c r="B244" s="7">
        <v>-1.2029809334967478</v>
      </c>
      <c r="C244" s="7">
        <v>1.883214201471306</v>
      </c>
      <c r="D244" s="7">
        <v>4.7088088324714166</v>
      </c>
      <c r="E244" s="7">
        <v>1.503034536117799</v>
      </c>
      <c r="F244" s="7">
        <v>3.3031337996915879</v>
      </c>
      <c r="G244" s="7">
        <v>6.0344421298788449</v>
      </c>
      <c r="I244" s="7">
        <f t="shared" si="19"/>
        <v>2.704942094355701</v>
      </c>
      <c r="J244" s="7">
        <f t="shared" si="20"/>
        <v>2.5632232289490853</v>
      </c>
      <c r="K244" s="5">
        <f t="shared" si="21"/>
        <v>6</v>
      </c>
      <c r="L244" s="6">
        <f t="shared" si="22"/>
        <v>1.046431501295727</v>
      </c>
    </row>
    <row r="245" spans="1:12">
      <c r="A245" t="str">
        <f t="shared" si="23"/>
        <v>pyrkin</v>
      </c>
      <c r="B245" s="7">
        <v>0.39080250913244813</v>
      </c>
      <c r="C245" s="7">
        <v>0.22993535743529997</v>
      </c>
      <c r="D245" s="7">
        <v>2.285753036553364</v>
      </c>
      <c r="E245" s="7">
        <v>1.5306400777252691</v>
      </c>
      <c r="F245" s="7">
        <v>1.08300632271446</v>
      </c>
      <c r="G245" s="7">
        <v>1.8643186991271736</v>
      </c>
      <c r="I245" s="7">
        <f t="shared" si="19"/>
        <v>1.2307426671146691</v>
      </c>
      <c r="J245" s="7">
        <f t="shared" si="20"/>
        <v>0.81649797212368136</v>
      </c>
      <c r="K245" s="5">
        <f t="shared" si="21"/>
        <v>6</v>
      </c>
      <c r="L245" s="6">
        <f t="shared" si="22"/>
        <v>0.33333390128670382</v>
      </c>
    </row>
    <row r="246" spans="1:12">
      <c r="A246" t="str">
        <f t="shared" si="23"/>
        <v>gapdh</v>
      </c>
      <c r="B246" s="7">
        <v>-1.5426255992796807</v>
      </c>
      <c r="C246" s="7">
        <v>-3.510347860209353</v>
      </c>
      <c r="D246" s="7">
        <v>-1.52052549838674</v>
      </c>
      <c r="E246" s="7">
        <v>3.3924260342421766</v>
      </c>
      <c r="F246" s="7">
        <v>3.7571818545096978</v>
      </c>
      <c r="G246" s="7">
        <v>3.815858826682998</v>
      </c>
      <c r="I246" s="7">
        <f t="shared" si="19"/>
        <v>0.7319946262598499</v>
      </c>
      <c r="J246" s="7">
        <f t="shared" si="20"/>
        <v>3.2858814739448352</v>
      </c>
      <c r="K246" s="5">
        <f t="shared" si="21"/>
        <v>6</v>
      </c>
      <c r="L246" s="6">
        <f t="shared" si="22"/>
        <v>1.3414554944048576</v>
      </c>
    </row>
    <row r="247" spans="1:12">
      <c r="A247" t="str">
        <f t="shared" si="23"/>
        <v>uro t f1</v>
      </c>
      <c r="B247" s="7">
        <v>1.3931238549573368</v>
      </c>
      <c r="C247" s="7">
        <v>1.492201766516025</v>
      </c>
      <c r="D247" s="7">
        <v>3.4638136817632494</v>
      </c>
      <c r="E247" s="7">
        <v>2.8326925054623384</v>
      </c>
      <c r="F247" s="7">
        <v>3.0243040555097056</v>
      </c>
      <c r="G247" s="7">
        <v>2.5184952576787003</v>
      </c>
      <c r="I247" s="7">
        <f t="shared" si="19"/>
        <v>2.4541051869812258</v>
      </c>
      <c r="J247" s="7">
        <f t="shared" si="20"/>
        <v>0.84178999878011407</v>
      </c>
      <c r="K247" s="5">
        <f t="shared" si="21"/>
        <v>6</v>
      </c>
      <c r="L247" s="6">
        <f t="shared" si="22"/>
        <v>0.34365932793155896</v>
      </c>
    </row>
    <row r="248" spans="1:12">
      <c r="A248" t="str">
        <f t="shared" si="23"/>
        <v>ckap5</v>
      </c>
      <c r="B248" s="7">
        <v>0.11385493450402211</v>
      </c>
      <c r="C248" s="7">
        <v>-1.0809225031632783</v>
      </c>
      <c r="D248" s="7">
        <v>0.51733379717897621</v>
      </c>
      <c r="E248" s="7">
        <v>-6.9076000836479981E-2</v>
      </c>
      <c r="F248" s="7">
        <v>-0.14465687389735687</v>
      </c>
      <c r="G248" s="7">
        <v>-0.22985735263688009</v>
      </c>
      <c r="I248" s="7">
        <f t="shared" si="19"/>
        <v>-0.14888733314183286</v>
      </c>
      <c r="J248" s="7">
        <f t="shared" si="20"/>
        <v>0.52811315860473129</v>
      </c>
      <c r="K248" s="5">
        <f t="shared" si="21"/>
        <v>6</v>
      </c>
      <c r="L248" s="6">
        <f t="shared" si="22"/>
        <v>0.21560129417185253</v>
      </c>
    </row>
    <row r="249" spans="1:12">
      <c r="A249" t="str">
        <f t="shared" si="23"/>
        <v>succdh</v>
      </c>
      <c r="B249" s="7">
        <v>-0.11385493450402234</v>
      </c>
      <c r="C249" s="7">
        <v>1.0809225031632783</v>
      </c>
      <c r="D249" s="7">
        <v>-0.51733379717897621</v>
      </c>
      <c r="E249" s="7">
        <v>6.907600083647987E-2</v>
      </c>
      <c r="F249" s="7">
        <v>0.14465687389735701</v>
      </c>
      <c r="G249" s="7">
        <v>0.22985735263687995</v>
      </c>
      <c r="I249" s="7">
        <f t="shared" si="19"/>
        <v>0.14888733314183278</v>
      </c>
      <c r="J249" s="7">
        <f t="shared" si="20"/>
        <v>0.52811315860473129</v>
      </c>
      <c r="K249" s="5">
        <f t="shared" si="21"/>
        <v>6</v>
      </c>
      <c r="L249" s="6">
        <f t="shared" si="22"/>
        <v>0.21560129417185253</v>
      </c>
    </row>
    <row r="250" spans="1:12">
      <c r="A250" t="str">
        <f t="shared" si="23"/>
        <v>pomc B</v>
      </c>
      <c r="B250" s="7">
        <v>2.1387431035615965</v>
      </c>
      <c r="C250" s="7">
        <v>0.79814226019349321</v>
      </c>
      <c r="D250" s="7">
        <v>2.7779642118960202</v>
      </c>
      <c r="E250" s="7">
        <v>2.9974375011604018</v>
      </c>
      <c r="F250" s="7">
        <v>3.865702226587084</v>
      </c>
      <c r="G250" s="7">
        <v>1.9932693062637534</v>
      </c>
      <c r="I250" s="7">
        <f t="shared" si="19"/>
        <v>2.4285431016103916</v>
      </c>
      <c r="J250" s="7">
        <f t="shared" si="20"/>
        <v>1.0433423714326817</v>
      </c>
      <c r="K250" s="5">
        <f t="shared" si="21"/>
        <v>6</v>
      </c>
      <c r="L250" s="6">
        <f t="shared" si="22"/>
        <v>0.42594273950590511</v>
      </c>
    </row>
    <row r="251" spans="1:12">
      <c r="A251" t="str">
        <f t="shared" si="23"/>
        <v>dopar2a</v>
      </c>
      <c r="B251" s="7">
        <v>-3.8536928610851038</v>
      </c>
      <c r="C251" s="7">
        <v>-3.9684358109073394</v>
      </c>
      <c r="D251" s="7">
        <v>-1.9857710290032773</v>
      </c>
      <c r="E251" s="7">
        <v>-2.9509272683917702</v>
      </c>
      <c r="F251" s="7">
        <v>-0.50587746007537759</v>
      </c>
      <c r="G251" s="7">
        <v>-0.14413835230252492</v>
      </c>
      <c r="I251" s="7">
        <f t="shared" si="19"/>
        <v>-2.2348071302942323</v>
      </c>
      <c r="J251" s="7">
        <f t="shared" si="20"/>
        <v>1.6468879857094154</v>
      </c>
      <c r="K251" s="5">
        <f t="shared" si="21"/>
        <v>6</v>
      </c>
      <c r="L251" s="6">
        <f t="shared" si="22"/>
        <v>0.67233920475134379</v>
      </c>
    </row>
    <row r="252" spans="1:12">
      <c r="A252" t="str">
        <f t="shared" si="23"/>
        <v>cck-b</v>
      </c>
      <c r="B252" s="7">
        <v>1.5717332535906003</v>
      </c>
      <c r="C252" s="7">
        <v>-0.89956230578711616</v>
      </c>
      <c r="D252" s="7">
        <v>3.0507205199297784</v>
      </c>
      <c r="E252" s="7">
        <v>2.0074417600135401</v>
      </c>
      <c r="F252" s="7">
        <v>1.5655131281180255</v>
      </c>
      <c r="G252" s="7">
        <v>1.9708215752813389</v>
      </c>
      <c r="I252" s="7">
        <f t="shared" si="19"/>
        <v>1.5444446551910278</v>
      </c>
      <c r="J252" s="7">
        <f t="shared" si="20"/>
        <v>1.3144876683497575</v>
      </c>
      <c r="K252" s="5">
        <f t="shared" si="21"/>
        <v>6</v>
      </c>
      <c r="L252" s="6">
        <f t="shared" si="22"/>
        <v>0.53663734343961789</v>
      </c>
    </row>
    <row r="253" spans="1:12">
      <c r="A253" t="str">
        <f t="shared" si="23"/>
        <v>tryhydr</v>
      </c>
      <c r="B253" s="7">
        <v>2.2484007788700948</v>
      </c>
      <c r="C253" s="7">
        <v>1.4616219242790658</v>
      </c>
      <c r="D253" s="7">
        <v>4.1036460964399719</v>
      </c>
      <c r="E253" s="7">
        <v>2.087340358610728</v>
      </c>
      <c r="F253" s="7">
        <v>1.4378500998099659</v>
      </c>
      <c r="G253" s="7">
        <v>1.0405682824698079</v>
      </c>
      <c r="I253" s="7">
        <f t="shared" si="19"/>
        <v>2.0632379234132725</v>
      </c>
      <c r="J253" s="7">
        <f t="shared" si="20"/>
        <v>1.095174566707106</v>
      </c>
      <c r="K253" s="5">
        <f t="shared" si="21"/>
        <v>6</v>
      </c>
      <c r="L253" s="6">
        <f t="shared" si="22"/>
        <v>0.44710314461767797</v>
      </c>
    </row>
    <row r="254" spans="1:12">
      <c r="A254" t="str">
        <f t="shared" si="23"/>
        <v>opi d1b</v>
      </c>
      <c r="B254" s="7">
        <v>0.10469949220063286</v>
      </c>
      <c r="C254" s="7">
        <v>-6.9458901601455958E-2</v>
      </c>
      <c r="D254" s="7">
        <v>1.180618674179692</v>
      </c>
      <c r="E254" s="7">
        <v>4.0930907314846703</v>
      </c>
      <c r="F254" s="7">
        <v>4.0086273053160459</v>
      </c>
      <c r="G254" s="7">
        <v>4.0352854643263418</v>
      </c>
      <c r="I254" s="7">
        <f t="shared" si="19"/>
        <v>2.2254771276509882</v>
      </c>
      <c r="J254" s="7">
        <f t="shared" si="20"/>
        <v>2.0395670957342378</v>
      </c>
      <c r="K254" s="5">
        <f t="shared" si="21"/>
        <v>6</v>
      </c>
      <c r="L254" s="6">
        <f t="shared" si="22"/>
        <v>0.83264978011984869</v>
      </c>
    </row>
    <row r="255" spans="1:12">
      <c r="A255" t="str">
        <f t="shared" si="23"/>
        <v>opi d1a</v>
      </c>
      <c r="B255" s="7">
        <v>1.1258538433086458</v>
      </c>
      <c r="C255" s="7">
        <v>-3.9655830582199215E-2</v>
      </c>
      <c r="D255" s="7">
        <v>1.1173511780401426</v>
      </c>
      <c r="E255" s="7">
        <v>4.6969576503605222</v>
      </c>
      <c r="F255" s="7">
        <v>5.6855159045731609</v>
      </c>
      <c r="G255" s="7">
        <v>4.9200138782813072</v>
      </c>
      <c r="I255" s="7">
        <f t="shared" si="19"/>
        <v>2.9176727706635965</v>
      </c>
      <c r="J255" s="7">
        <f t="shared" si="20"/>
        <v>2.4508670126852765</v>
      </c>
      <c r="K255" s="5">
        <f t="shared" si="21"/>
        <v>6</v>
      </c>
      <c r="L255" s="6">
        <f t="shared" si="22"/>
        <v>1.0005622680830391</v>
      </c>
    </row>
    <row r="256" spans="1:12">
      <c r="A256" t="str">
        <f t="shared" si="23"/>
        <v>cck</v>
      </c>
      <c r="B256" s="7">
        <v>3.4632235650354364</v>
      </c>
      <c r="C256" s="7">
        <v>0.45133021252724453</v>
      </c>
      <c r="D256" s="7">
        <v>3.4780043531802431</v>
      </c>
      <c r="E256" s="7">
        <v>3.8599983533990812</v>
      </c>
      <c r="F256" s="7">
        <v>4.0473002982961752</v>
      </c>
      <c r="G256" s="7">
        <v>4.2113744531192667</v>
      </c>
      <c r="I256" s="7">
        <f t="shared" si="19"/>
        <v>3.2518718725929077</v>
      </c>
      <c r="J256" s="7">
        <f t="shared" si="20"/>
        <v>1.4044221890549491</v>
      </c>
      <c r="K256" s="5">
        <f t="shared" si="21"/>
        <v>6</v>
      </c>
      <c r="L256" s="6">
        <f t="shared" si="22"/>
        <v>0.57335295777119921</v>
      </c>
    </row>
    <row r="257" spans="1:12">
      <c r="A257" t="str">
        <f t="shared" si="23"/>
        <v>eiFa</v>
      </c>
      <c r="B257" s="7">
        <v>-0.4483703528985758</v>
      </c>
      <c r="C257" s="7">
        <v>-1.4834790570754468</v>
      </c>
      <c r="D257" s="7">
        <v>-6.7875282559024322E-2</v>
      </c>
      <c r="E257" s="7">
        <v>0.71917550322505064</v>
      </c>
      <c r="F257" s="7">
        <v>1.4101250832751442</v>
      </c>
      <c r="G257" s="7">
        <v>0.59027413421373176</v>
      </c>
      <c r="I257" s="7">
        <f t="shared" si="19"/>
        <v>0.11997500469681327</v>
      </c>
      <c r="J257" s="7">
        <f t="shared" si="20"/>
        <v>1.0172589481594962</v>
      </c>
      <c r="K257" s="5">
        <f t="shared" si="21"/>
        <v>6</v>
      </c>
      <c r="L257" s="6">
        <f t="shared" si="22"/>
        <v>0.41529422654518183</v>
      </c>
    </row>
    <row r="258" spans="1:12">
      <c r="A258" t="str">
        <f t="shared" si="23"/>
        <v>tyrhydr1</v>
      </c>
      <c r="B258" s="7">
        <v>2.6221080803381711</v>
      </c>
      <c r="C258" s="7">
        <v>0.67523834156546481</v>
      </c>
      <c r="D258" s="7">
        <v>4.5383364586210675</v>
      </c>
      <c r="E258" s="7">
        <v>1.9412708012196465</v>
      </c>
      <c r="F258" s="7">
        <v>3.6098819728620271</v>
      </c>
      <c r="G258" s="7">
        <v>2.3414204901434599</v>
      </c>
      <c r="I258" s="7">
        <f t="shared" si="19"/>
        <v>2.6213760241249724</v>
      </c>
      <c r="J258" s="7">
        <f t="shared" si="20"/>
        <v>1.3401680453380744</v>
      </c>
      <c r="K258" s="5">
        <f t="shared" si="21"/>
        <v>6</v>
      </c>
      <c r="L258" s="6">
        <f t="shared" si="22"/>
        <v>0.54712131344356585</v>
      </c>
    </row>
    <row r="259" spans="1:12">
      <c r="A259" t="str">
        <f t="shared" si="23"/>
        <v>isor1</v>
      </c>
      <c r="B259" s="7">
        <v>4.1822035972535838</v>
      </c>
      <c r="C259" s="7">
        <v>6.994087407458343</v>
      </c>
      <c r="D259" s="7">
        <v>3.4945192785847086</v>
      </c>
      <c r="E259" s="7">
        <v>4.5465891245842389</v>
      </c>
      <c r="F259" s="7">
        <v>4.4382289796689163</v>
      </c>
      <c r="G259" s="7">
        <v>5.452035596565711</v>
      </c>
      <c r="I259" s="7">
        <f t="shared" si="19"/>
        <v>4.8512773306859174</v>
      </c>
      <c r="J259" s="7">
        <f t="shared" si="20"/>
        <v>1.225107459373761</v>
      </c>
      <c r="K259" s="5">
        <f t="shared" si="21"/>
        <v>6</v>
      </c>
      <c r="L259" s="6">
        <f t="shared" si="22"/>
        <v>0.50014802592386443</v>
      </c>
    </row>
    <row r="260" spans="1:12">
      <c r="A260" t="str">
        <f t="shared" si="23"/>
        <v>dopar3</v>
      </c>
      <c r="B260" s="7">
        <v>2.9285266360130664</v>
      </c>
      <c r="C260" s="7">
        <v>-1.1015134476023085</v>
      </c>
      <c r="D260" s="7">
        <v>1.3156872445849954</v>
      </c>
      <c r="E260" s="7">
        <v>3.0150540091670948</v>
      </c>
      <c r="F260" s="7">
        <v>3.9314645733055178</v>
      </c>
      <c r="G260" s="7">
        <v>2.7859000898388397</v>
      </c>
      <c r="I260" s="7">
        <f t="shared" si="19"/>
        <v>2.1458531842178679</v>
      </c>
      <c r="J260" s="7">
        <f t="shared" si="20"/>
        <v>1.800040077845912</v>
      </c>
      <c r="K260" s="5">
        <f t="shared" si="21"/>
        <v>6</v>
      </c>
      <c r="L260" s="6">
        <f t="shared" si="22"/>
        <v>0.73486328454703254</v>
      </c>
    </row>
    <row r="261" spans="1:12">
      <c r="A261" t="s">
        <v>15</v>
      </c>
      <c r="B261" s="7">
        <v>1.3301655758083459</v>
      </c>
      <c r="C261" s="7">
        <v>4.5058889409153968</v>
      </c>
      <c r="D261" s="7">
        <v>4.9581847141314288</v>
      </c>
      <c r="E261" s="7">
        <v>1.2125702738549617</v>
      </c>
      <c r="F261" s="7">
        <v>3.5525096813516002</v>
      </c>
      <c r="G261" s="7">
        <v>2.337389861978401</v>
      </c>
      <c r="I261" s="7">
        <f t="shared" si="19"/>
        <v>2.9827848413400222</v>
      </c>
      <c r="J261" s="7">
        <f t="shared" si="20"/>
        <v>1.6017479127516789</v>
      </c>
      <c r="K261" s="5">
        <f t="shared" si="21"/>
        <v>6</v>
      </c>
      <c r="L261" s="6">
        <f t="shared" si="22"/>
        <v>0.65391084713493375</v>
      </c>
    </row>
    <row r="262" spans="1:12">
      <c r="A262" t="s">
        <v>17</v>
      </c>
      <c r="B262" s="7">
        <v>0.65464060810952218</v>
      </c>
      <c r="C262" s="7">
        <v>0.44961063375533283</v>
      </c>
      <c r="D262" s="7">
        <v>-0.71044301175786884</v>
      </c>
      <c r="E262" s="7">
        <v>1.3446127318781766</v>
      </c>
      <c r="F262" s="7">
        <v>2.8611381053055758</v>
      </c>
      <c r="G262" s="7">
        <v>2.295792601794362</v>
      </c>
      <c r="I262" s="7">
        <f t="shared" si="19"/>
        <v>1.1492252781808501</v>
      </c>
      <c r="J262" s="7">
        <f t="shared" si="20"/>
        <v>1.3019891863976871</v>
      </c>
      <c r="K262" s="5">
        <f t="shared" si="21"/>
        <v>6</v>
      </c>
      <c r="L262" s="6">
        <f t="shared" si="22"/>
        <v>0.53153485954929169</v>
      </c>
    </row>
    <row r="263" spans="1:12">
      <c r="A263" t="s">
        <v>18</v>
      </c>
      <c r="B263" s="7">
        <v>1.6614129819786925</v>
      </c>
      <c r="C263" s="7">
        <v>-5.3949356281692671</v>
      </c>
      <c r="D263" s="7">
        <v>-5.9077467037113651</v>
      </c>
      <c r="E263" s="7">
        <v>3.157799927026447</v>
      </c>
      <c r="F263" s="7">
        <v>2.924212339671318</v>
      </c>
      <c r="G263" s="7">
        <v>2.3116030293129848</v>
      </c>
      <c r="I263" s="7">
        <f t="shared" si="19"/>
        <v>-0.20794234231519826</v>
      </c>
      <c r="J263" s="7">
        <f t="shared" si="20"/>
        <v>4.2514440203151675</v>
      </c>
      <c r="K263" s="5">
        <f t="shared" si="21"/>
        <v>6</v>
      </c>
      <c r="L263" s="6">
        <f t="shared" si="22"/>
        <v>1.7356447532964803</v>
      </c>
    </row>
    <row r="264" spans="1:12">
      <c r="A264" t="s">
        <v>19</v>
      </c>
      <c r="B264" s="7">
        <v>-1.5637459894547687</v>
      </c>
      <c r="C264" s="7">
        <v>3.1488226043670156</v>
      </c>
      <c r="D264" s="7">
        <v>-7.2934997309122211</v>
      </c>
      <c r="E264" s="7">
        <v>2.4334784914076915</v>
      </c>
      <c r="F264" s="7">
        <v>3.2960985347007679</v>
      </c>
      <c r="G264" s="7">
        <v>2.9818108229730957</v>
      </c>
      <c r="I264" s="7">
        <f t="shared" si="19"/>
        <v>0.50049412218026357</v>
      </c>
      <c r="J264" s="7">
        <f t="shared" si="20"/>
        <v>4.2362680827044725</v>
      </c>
      <c r="K264" s="5">
        <f t="shared" si="21"/>
        <v>6</v>
      </c>
      <c r="L264" s="6">
        <f t="shared" si="22"/>
        <v>1.7294492027107278</v>
      </c>
    </row>
    <row r="265" spans="1:12">
      <c r="A265" t="s">
        <v>20</v>
      </c>
      <c r="B265" s="7">
        <v>-11.466254214172752</v>
      </c>
      <c r="C265" s="7">
        <v>-6.7608688319196029</v>
      </c>
      <c r="D265" s="7">
        <v>-5.9872338777531242</v>
      </c>
      <c r="E265" s="7">
        <v>-0.92371772144679909</v>
      </c>
      <c r="F265" s="7">
        <v>1.1207482393722621</v>
      </c>
      <c r="G265" s="7">
        <v>-0.38880998582982912</v>
      </c>
      <c r="I265" s="7">
        <f t="shared" si="19"/>
        <v>-4.0676893986249745</v>
      </c>
      <c r="J265" s="7">
        <f t="shared" si="20"/>
        <v>4.8169539038962563</v>
      </c>
      <c r="K265" s="5">
        <f t="shared" si="21"/>
        <v>6</v>
      </c>
      <c r="L265" s="6">
        <f t="shared" si="22"/>
        <v>1.966513196508878</v>
      </c>
    </row>
    <row r="266" spans="1:12">
      <c r="B266" s="7"/>
      <c r="C266" s="7"/>
      <c r="D266" s="7"/>
      <c r="E266" s="7"/>
      <c r="F266" s="7"/>
      <c r="G266" s="7"/>
      <c r="I266" s="7"/>
      <c r="J266" s="7"/>
      <c r="K266" s="5"/>
      <c r="L266" s="6"/>
    </row>
    <row r="267" spans="1:12">
      <c r="B267" s="7"/>
      <c r="C267" s="7"/>
      <c r="D267" s="7"/>
      <c r="E267" s="7"/>
      <c r="F267" s="7"/>
      <c r="G267" s="7"/>
      <c r="I267" s="7"/>
      <c r="J267" s="7"/>
      <c r="K267" s="5"/>
      <c r="L267" s="6"/>
    </row>
    <row r="268" spans="1:12">
      <c r="B268" s="7"/>
      <c r="C268" s="7"/>
      <c r="D268" s="7"/>
      <c r="E268" s="7"/>
      <c r="F268" s="7"/>
      <c r="G268" s="7"/>
      <c r="I268" s="7"/>
      <c r="J268" s="7"/>
      <c r="K268" s="5"/>
      <c r="L268" s="6"/>
    </row>
    <row r="269" spans="1:12">
      <c r="A269" t="s">
        <v>1031</v>
      </c>
      <c r="B269" s="19" t="s">
        <v>1032</v>
      </c>
      <c r="C269" s="19" t="s">
        <v>1033</v>
      </c>
      <c r="D269" s="19" t="s">
        <v>1034</v>
      </c>
      <c r="E269" s="19" t="s">
        <v>1035</v>
      </c>
      <c r="F269" s="19" t="s">
        <v>1036</v>
      </c>
      <c r="G269" s="19" t="s">
        <v>1037</v>
      </c>
      <c r="I269" s="2" t="s">
        <v>11</v>
      </c>
      <c r="J269" s="3" t="s">
        <v>12</v>
      </c>
      <c r="K269" s="3" t="s">
        <v>13</v>
      </c>
      <c r="L269" s="3" t="s">
        <v>14</v>
      </c>
    </row>
    <row r="270" spans="1:12">
      <c r="A270" t="str">
        <f t="shared" ref="A270:A304" si="24">A226</f>
        <v>crf R2</v>
      </c>
      <c r="B270" s="7">
        <v>2.7826508027277597</v>
      </c>
      <c r="C270" s="7">
        <v>-4.0453529161832407</v>
      </c>
      <c r="D270" s="7">
        <v>-4.0631063745889806</v>
      </c>
      <c r="E270" s="7">
        <v>-3.2605638424516346</v>
      </c>
      <c r="F270" s="7">
        <v>3.0627183079030181E-2</v>
      </c>
      <c r="G270" s="7">
        <v>0.42754976415852863</v>
      </c>
      <c r="I270" s="7">
        <f t="shared" si="19"/>
        <v>-1.3546992305430896</v>
      </c>
      <c r="J270" s="7">
        <f t="shared" si="20"/>
        <v>2.8432591328295564</v>
      </c>
      <c r="K270" s="5">
        <f t="shared" si="21"/>
        <v>6</v>
      </c>
      <c r="L270" s="6">
        <f t="shared" si="22"/>
        <v>1.1607556803234322</v>
      </c>
    </row>
    <row r="271" spans="1:12">
      <c r="A271" t="str">
        <f t="shared" si="24"/>
        <v>5ht R</v>
      </c>
      <c r="B271" s="7">
        <v>4.3521596974271173</v>
      </c>
      <c r="C271" s="7">
        <v>0.21905561393995895</v>
      </c>
      <c r="D271" s="7">
        <v>4.5600721511271473E-2</v>
      </c>
      <c r="E271" s="7">
        <v>1.635976259125834</v>
      </c>
      <c r="F271" s="7">
        <v>3.7194923610527932</v>
      </c>
      <c r="G271" s="7">
        <v>4.116414942132292</v>
      </c>
      <c r="I271" s="7">
        <f t="shared" si="19"/>
        <v>2.3481165991982116</v>
      </c>
      <c r="J271" s="7">
        <f t="shared" si="20"/>
        <v>1.9680123556163081</v>
      </c>
      <c r="K271" s="5">
        <f t="shared" si="21"/>
        <v>6</v>
      </c>
      <c r="L271" s="6">
        <f t="shared" si="22"/>
        <v>0.80343767979211789</v>
      </c>
    </row>
    <row r="272" spans="1:12">
      <c r="A272" t="str">
        <f t="shared" si="24"/>
        <v xml:space="preserve">iso </v>
      </c>
      <c r="B272" s="7">
        <v>10.463201372781668</v>
      </c>
      <c r="C272" s="7">
        <v>-3.7799584128655925</v>
      </c>
      <c r="D272" s="7">
        <v>10.596893578614969</v>
      </c>
      <c r="E272" s="7">
        <v>3.7177254407278388</v>
      </c>
      <c r="F272" s="7">
        <v>7.3892998724574177</v>
      </c>
      <c r="G272" s="7">
        <v>7.7862224535369178</v>
      </c>
      <c r="I272" s="7">
        <f t="shared" si="19"/>
        <v>6.0288973842088707</v>
      </c>
      <c r="J272" s="7">
        <f t="shared" si="20"/>
        <v>5.4226136728451904</v>
      </c>
      <c r="K272" s="5">
        <f t="shared" si="21"/>
        <v>6</v>
      </c>
      <c r="L272" s="6">
        <f t="shared" si="22"/>
        <v>2.2137727617850187</v>
      </c>
    </row>
    <row r="273" spans="1:12">
      <c r="A273" t="str">
        <f t="shared" si="24"/>
        <v>crf R1</v>
      </c>
      <c r="B273" s="7">
        <v>4.2922258290203636</v>
      </c>
      <c r="C273" s="7">
        <v>2.8939692584605172</v>
      </c>
      <c r="D273" s="7">
        <v>-5.2531192343845005E-2</v>
      </c>
      <c r="E273" s="7">
        <v>1.3808987695463359</v>
      </c>
      <c r="F273" s="7">
        <v>4.2890272708485737</v>
      </c>
      <c r="G273" s="7">
        <v>4.685949851928072</v>
      </c>
      <c r="I273" s="7">
        <f t="shared" si="19"/>
        <v>2.9149232979100028</v>
      </c>
      <c r="J273" s="7">
        <f t="shared" si="20"/>
        <v>1.9016369539322713</v>
      </c>
      <c r="K273" s="5">
        <f t="shared" si="21"/>
        <v>6</v>
      </c>
      <c r="L273" s="6">
        <f t="shared" si="22"/>
        <v>0.7763400355257577</v>
      </c>
    </row>
    <row r="274" spans="1:12">
      <c r="A274" t="str">
        <f t="shared" si="24"/>
        <v>nr3c1</v>
      </c>
      <c r="B274" s="7">
        <v>1.4446672415207161E-2</v>
      </c>
      <c r="C274" s="7">
        <v>-7.2630098493517963</v>
      </c>
      <c r="D274" s="7">
        <v>0.25325785524379768</v>
      </c>
      <c r="E274" s="7">
        <v>8.0763612182092687E-2</v>
      </c>
      <c r="F274" s="7">
        <v>1.2432039764099487</v>
      </c>
      <c r="G274" s="7">
        <v>1.300578204263118</v>
      </c>
      <c r="I274" s="7">
        <f t="shared" ref="I274:I325" si="25">AVERAGE(B274:G274)</f>
        <v>-0.72845992147293848</v>
      </c>
      <c r="J274" s="7">
        <f t="shared" ref="J274:J325" si="26">STDEV(B274:G274)</f>
        <v>3.2519323403057476</v>
      </c>
      <c r="K274" s="5">
        <f t="shared" ref="K274:K325" si="27">COUNT(B274:G274)</f>
        <v>6</v>
      </c>
      <c r="L274" s="6">
        <f t="shared" ref="L274:L325" si="28">J274/(SQRT(K274))</f>
        <v>1.3275958186339709</v>
      </c>
    </row>
    <row r="275" spans="1:12">
      <c r="A275" t="str">
        <f t="shared" si="24"/>
        <v>pomca</v>
      </c>
      <c r="B275" s="7">
        <v>4.6050127074909595</v>
      </c>
      <c r="C275" s="7">
        <v>0.75362934994518649</v>
      </c>
      <c r="D275" s="7">
        <v>-4.5410685573698553</v>
      </c>
      <c r="E275" s="7">
        <v>-0.29616064943115644</v>
      </c>
      <c r="F275" s="7">
        <v>-0.37424509988583937</v>
      </c>
      <c r="G275" s="7">
        <v>4.4144126899312708</v>
      </c>
      <c r="I275" s="7">
        <f t="shared" si="25"/>
        <v>0.7602634067800943</v>
      </c>
      <c r="J275" s="7">
        <f t="shared" si="26"/>
        <v>3.4246813023094043</v>
      </c>
      <c r="K275" s="5">
        <f t="shared" si="27"/>
        <v>6</v>
      </c>
      <c r="L275" s="6">
        <f t="shared" si="28"/>
        <v>1.3981202870513705</v>
      </c>
    </row>
    <row r="276" spans="1:12">
      <c r="A276" t="str">
        <f t="shared" si="24"/>
        <v>cart</v>
      </c>
      <c r="B276" s="7">
        <v>3.1290626029695789</v>
      </c>
      <c r="C276" s="7">
        <v>3.4052694504513279</v>
      </c>
      <c r="D276" s="7">
        <v>4.1285156666541862</v>
      </c>
      <c r="E276" s="7">
        <v>-1.8835336281215229</v>
      </c>
      <c r="F276" s="7">
        <v>5.7175018245668534</v>
      </c>
      <c r="G276" s="7">
        <v>5.7963578928350801</v>
      </c>
      <c r="I276" s="7">
        <f t="shared" si="25"/>
        <v>3.3821956348925837</v>
      </c>
      <c r="J276" s="7">
        <f t="shared" si="26"/>
        <v>2.8153629038257817</v>
      </c>
      <c r="K276" s="5">
        <f t="shared" si="27"/>
        <v>6</v>
      </c>
      <c r="L276" s="6">
        <f t="shared" si="28"/>
        <v>1.1493670925222526</v>
      </c>
    </row>
    <row r="277" spans="1:12">
      <c r="A277" t="str">
        <f t="shared" si="24"/>
        <v>5ht tra</v>
      </c>
      <c r="B277" s="7">
        <v>1.6801703950622193</v>
      </c>
      <c r="C277" s="7">
        <v>0.43883484593519451</v>
      </c>
      <c r="D277" s="7">
        <v>-1.4364271299730478</v>
      </c>
      <c r="E277" s="7">
        <v>-0.91877697525002677</v>
      </c>
      <c r="F277" s="7">
        <v>1.4996129551376154</v>
      </c>
      <c r="G277" s="7">
        <v>1.4287895712748169</v>
      </c>
      <c r="I277" s="7">
        <f t="shared" si="25"/>
        <v>0.4487006103644619</v>
      </c>
      <c r="J277" s="7">
        <f t="shared" si="26"/>
        <v>1.3420363509364639</v>
      </c>
      <c r="K277" s="5">
        <f t="shared" si="27"/>
        <v>6</v>
      </c>
      <c r="L277" s="6">
        <f t="shared" si="28"/>
        <v>0.54788404601017238</v>
      </c>
    </row>
    <row r="278" spans="1:12">
      <c r="A278" t="str">
        <f t="shared" si="24"/>
        <v>egr-1</v>
      </c>
      <c r="B278" s="7">
        <v>2.2722008949140653</v>
      </c>
      <c r="C278" s="7">
        <v>0.74618423496165731</v>
      </c>
      <c r="D278" s="7">
        <v>-2.6361430454394035</v>
      </c>
      <c r="E278" s="7">
        <v>0.27157530054948653</v>
      </c>
      <c r="F278" s="7">
        <v>1.8180775717177859</v>
      </c>
      <c r="G278" s="7">
        <v>1.8403619805029048</v>
      </c>
      <c r="I278" s="7">
        <f t="shared" si="25"/>
        <v>0.71870948953441616</v>
      </c>
      <c r="J278" s="7">
        <f t="shared" si="26"/>
        <v>1.8075270074454519</v>
      </c>
      <c r="K278" s="5">
        <f t="shared" si="27"/>
        <v>6</v>
      </c>
      <c r="L278" s="6">
        <f t="shared" si="28"/>
        <v>0.73791981075686797</v>
      </c>
    </row>
    <row r="279" spans="1:12">
      <c r="A279" t="str">
        <f t="shared" si="24"/>
        <v>erk1</v>
      </c>
      <c r="B279" s="7">
        <v>1.1027645840617277</v>
      </c>
      <c r="C279" s="7">
        <v>0.52238792000610423</v>
      </c>
      <c r="D279" s="7">
        <v>-1.0192296306588935</v>
      </c>
      <c r="E279" s="7">
        <v>0.63449853737460282</v>
      </c>
      <c r="F279" s="7">
        <v>1.1537299626733006</v>
      </c>
      <c r="G279" s="7">
        <v>0.73922262670974714</v>
      </c>
      <c r="I279" s="7">
        <f t="shared" si="25"/>
        <v>0.52222900002776484</v>
      </c>
      <c r="J279" s="7">
        <f t="shared" si="26"/>
        <v>0.7964421446109583</v>
      </c>
      <c r="K279" s="5">
        <f t="shared" si="27"/>
        <v>6</v>
      </c>
      <c r="L279" s="6">
        <f t="shared" si="28"/>
        <v>0.3251461439907965</v>
      </c>
    </row>
    <row r="280" spans="1:12">
      <c r="A280" t="str">
        <f t="shared" si="24"/>
        <v>cfos</v>
      </c>
      <c r="B280" s="7">
        <v>0.71857564189267531</v>
      </c>
      <c r="C280" s="7">
        <v>-6.0847657689257444</v>
      </c>
      <c r="D280" s="7">
        <v>-1.9071234682047096</v>
      </c>
      <c r="E280" s="7">
        <v>0.19707008432245859</v>
      </c>
      <c r="F280" s="7">
        <v>0.83738440958163207</v>
      </c>
      <c r="G280" s="7">
        <v>-0.16830750085352258</v>
      </c>
      <c r="I280" s="7">
        <f t="shared" si="25"/>
        <v>-1.0678611003645353</v>
      </c>
      <c r="J280" s="7">
        <f t="shared" si="26"/>
        <v>2.649688964506868</v>
      </c>
      <c r="K280" s="5">
        <f t="shared" si="27"/>
        <v>6</v>
      </c>
      <c r="L280" s="6">
        <f t="shared" si="28"/>
        <v>1.0817309900208925</v>
      </c>
    </row>
    <row r="281" spans="1:12">
      <c r="A281" t="str">
        <f t="shared" si="24"/>
        <v>gal</v>
      </c>
      <c r="B281" s="7">
        <v>2.7084928331193741</v>
      </c>
      <c r="C281" s="7">
        <v>3.5747647005399821</v>
      </c>
      <c r="D281" s="7">
        <v>0.18053482248500444</v>
      </c>
      <c r="E281" s="7">
        <v>-6.217991818270816</v>
      </c>
      <c r="F281" s="7">
        <v>2.2231201595511778</v>
      </c>
      <c r="G281" s="7">
        <v>2.6200427406306761</v>
      </c>
      <c r="I281" s="7">
        <f t="shared" si="25"/>
        <v>0.84816057300923298</v>
      </c>
      <c r="J281" s="7">
        <f t="shared" si="26"/>
        <v>3.6414700390471015</v>
      </c>
      <c r="K281" s="5">
        <f t="shared" si="27"/>
        <v>6</v>
      </c>
      <c r="L281" s="6">
        <f t="shared" si="28"/>
        <v>1.4866239182163559</v>
      </c>
    </row>
    <row r="282" spans="1:12">
      <c r="A282" t="str">
        <f t="shared" si="24"/>
        <v>agouti</v>
      </c>
      <c r="B282" s="7">
        <v>1.6059593634654892</v>
      </c>
      <c r="C282" s="7">
        <v>-3.497174860162362</v>
      </c>
      <c r="D282" s="7">
        <v>-2.755806022508192</v>
      </c>
      <c r="E282" s="7">
        <v>-0.10917272590522344</v>
      </c>
      <c r="F282" s="7">
        <v>2.3560328235139347</v>
      </c>
      <c r="G282" s="7">
        <v>3.7539306791031026</v>
      </c>
      <c r="I282" s="7">
        <f t="shared" si="25"/>
        <v>0.22562820958445817</v>
      </c>
      <c r="J282" s="7">
        <f t="shared" si="26"/>
        <v>2.889746032877385</v>
      </c>
      <c r="K282" s="5">
        <f t="shared" si="27"/>
        <v>6</v>
      </c>
      <c r="L282" s="6">
        <f t="shared" si="28"/>
        <v>1.1797338777969226</v>
      </c>
    </row>
    <row r="283" spans="1:12">
      <c r="A283" t="str">
        <f t="shared" si="24"/>
        <v>citrsyn</v>
      </c>
      <c r="B283" s="7">
        <v>0.6660465586079376</v>
      </c>
      <c r="C283" s="7">
        <v>-4.0567337331312432</v>
      </c>
      <c r="D283" s="7">
        <v>0.44765953993225677</v>
      </c>
      <c r="E283" s="7">
        <v>0.40879896870825039</v>
      </c>
      <c r="F283" s="7">
        <v>0.82516731428686407</v>
      </c>
      <c r="G283" s="7">
        <v>1.2961947551882316</v>
      </c>
      <c r="I283" s="7">
        <f t="shared" si="25"/>
        <v>-6.8811099401283785E-2</v>
      </c>
      <c r="J283" s="7">
        <f t="shared" si="26"/>
        <v>1.9799411302262355</v>
      </c>
      <c r="K283" s="5">
        <f t="shared" si="27"/>
        <v>6</v>
      </c>
      <c r="L283" s="6">
        <f t="shared" si="28"/>
        <v>0.80830758163394956</v>
      </c>
    </row>
    <row r="284" spans="1:12">
      <c r="A284" t="str">
        <f t="shared" si="24"/>
        <v>palld</v>
      </c>
      <c r="B284" s="7">
        <v>-2.7881017895257347</v>
      </c>
      <c r="C284" s="7">
        <v>0.42956327148546453</v>
      </c>
      <c r="D284" s="7">
        <v>-0.217964053192653</v>
      </c>
      <c r="E284" s="7">
        <v>-0.92804854969975736</v>
      </c>
      <c r="F284" s="7">
        <v>3.958264056661601</v>
      </c>
      <c r="G284" s="7">
        <v>2.0814365426972214</v>
      </c>
      <c r="I284" s="7">
        <f t="shared" si="25"/>
        <v>0.42252491307102374</v>
      </c>
      <c r="J284" s="7">
        <f t="shared" si="26"/>
        <v>2.357790798293621</v>
      </c>
      <c r="K284" s="5">
        <f t="shared" si="27"/>
        <v>6</v>
      </c>
      <c r="L284" s="6">
        <f t="shared" si="28"/>
        <v>0.96256406267479777</v>
      </c>
    </row>
    <row r="285" spans="1:12">
      <c r="A285" t="str">
        <f t="shared" si="24"/>
        <v>crhbp</v>
      </c>
      <c r="B285" s="7">
        <v>0.21892076414859973</v>
      </c>
      <c r="C285" s="7">
        <v>-0.96919667046496227</v>
      </c>
      <c r="D285" s="7">
        <v>-3.7533037826260136</v>
      </c>
      <c r="E285" s="7">
        <v>-3.5688989927335339</v>
      </c>
      <c r="F285" s="7">
        <v>0.69049541194313024</v>
      </c>
      <c r="G285" s="7">
        <v>1.4684358907522865</v>
      </c>
      <c r="I285" s="7">
        <f t="shared" si="25"/>
        <v>-0.98559122983008229</v>
      </c>
      <c r="J285" s="7">
        <f t="shared" si="26"/>
        <v>2.2188440791223289</v>
      </c>
      <c r="K285" s="5">
        <f t="shared" si="27"/>
        <v>6</v>
      </c>
      <c r="L285" s="6">
        <f t="shared" si="28"/>
        <v>0.90583930210755526</v>
      </c>
    </row>
    <row r="286" spans="1:12">
      <c r="A286" t="str">
        <f t="shared" si="24"/>
        <v>mr f3</v>
      </c>
      <c r="B286" s="7">
        <v>2.9501771297062045</v>
      </c>
      <c r="C286" s="7">
        <v>0.96061699700276326</v>
      </c>
      <c r="D286" s="7">
        <v>-0.23162739270489213</v>
      </c>
      <c r="E286" s="7">
        <v>-2.2785622220146533</v>
      </c>
      <c r="F286" s="7">
        <v>2.095081052447993</v>
      </c>
      <c r="G286" s="7">
        <v>2.4680991027246337</v>
      </c>
      <c r="I286" s="7">
        <f t="shared" si="25"/>
        <v>0.99396411119367478</v>
      </c>
      <c r="J286" s="7">
        <f t="shared" si="26"/>
        <v>1.9710361250553632</v>
      </c>
      <c r="K286" s="5">
        <f t="shared" si="27"/>
        <v>6</v>
      </c>
      <c r="L286" s="6">
        <f t="shared" si="28"/>
        <v>0.80467212849636904</v>
      </c>
    </row>
    <row r="287" spans="1:12">
      <c r="A287" t="str">
        <f t="shared" si="24"/>
        <v>5htr b</v>
      </c>
      <c r="B287" s="7">
        <v>0.95809365635569099</v>
      </c>
      <c r="C287" s="7">
        <v>0.4252809773758961</v>
      </c>
      <c r="D287" s="7">
        <v>0.18307516723168188</v>
      </c>
      <c r="E287" s="7">
        <v>-1.0516591982582892</v>
      </c>
      <c r="F287" s="7">
        <v>-6.9565827691874084E-3</v>
      </c>
      <c r="G287" s="7">
        <v>2.21726157084345</v>
      </c>
      <c r="I287" s="7">
        <f t="shared" si="25"/>
        <v>0.45418259846320708</v>
      </c>
      <c r="J287" s="7">
        <f t="shared" si="26"/>
        <v>1.0878342908097018</v>
      </c>
      <c r="K287" s="5">
        <f t="shared" si="27"/>
        <v>6</v>
      </c>
      <c r="L287" s="6">
        <f t="shared" si="28"/>
        <v>0.4441064895310296</v>
      </c>
    </row>
    <row r="288" spans="1:12">
      <c r="A288" t="str">
        <f t="shared" si="24"/>
        <v>mtor</v>
      </c>
      <c r="B288" s="7">
        <v>2.2230884513144296</v>
      </c>
      <c r="C288" s="7">
        <v>-0.95337946256088157</v>
      </c>
      <c r="D288" s="7">
        <v>-2.6507343230307243</v>
      </c>
      <c r="E288" s="7">
        <v>-5.74403877248161</v>
      </c>
      <c r="F288" s="7">
        <v>0.44167854982717425</v>
      </c>
      <c r="G288" s="7">
        <v>0.83860113090667254</v>
      </c>
      <c r="I288" s="7">
        <f t="shared" si="25"/>
        <v>-0.97413073767082325</v>
      </c>
      <c r="J288" s="7">
        <f t="shared" si="26"/>
        <v>2.8662231653083272</v>
      </c>
      <c r="K288" s="5">
        <f t="shared" si="27"/>
        <v>6</v>
      </c>
      <c r="L288" s="6">
        <f t="shared" si="28"/>
        <v>1.1701307073250469</v>
      </c>
    </row>
    <row r="289" spans="1:12">
      <c r="A289" t="str">
        <f t="shared" si="24"/>
        <v>pyrkin</v>
      </c>
      <c r="B289" s="7">
        <v>1.3037223938730083</v>
      </c>
      <c r="C289" s="7">
        <v>-0.66966606345197666</v>
      </c>
      <c r="D289" s="7">
        <v>-2.1294486736940197</v>
      </c>
      <c r="E289" s="7">
        <v>-2.3328437698247986</v>
      </c>
      <c r="F289" s="7">
        <v>0.54022557133975224</v>
      </c>
      <c r="G289" s="7">
        <v>1.4623319330052542</v>
      </c>
      <c r="I289" s="7">
        <f t="shared" si="25"/>
        <v>-0.30427976812546337</v>
      </c>
      <c r="J289" s="7">
        <f t="shared" si="26"/>
        <v>1.6732960115655664</v>
      </c>
      <c r="K289" s="5">
        <f t="shared" si="27"/>
        <v>6</v>
      </c>
      <c r="L289" s="6">
        <f t="shared" si="28"/>
        <v>0.68312023616164286</v>
      </c>
    </row>
    <row r="290" spans="1:12">
      <c r="A290" t="str">
        <f t="shared" si="24"/>
        <v>gapdh</v>
      </c>
      <c r="B290" s="7">
        <v>2.0649408768951094</v>
      </c>
      <c r="C290" s="7">
        <v>0.52903317483236278</v>
      </c>
      <c r="D290" s="7">
        <v>-2.7484205585853263</v>
      </c>
      <c r="E290" s="7">
        <v>-1.7478287860439454</v>
      </c>
      <c r="F290" s="7">
        <v>1.9062751908462507</v>
      </c>
      <c r="G290" s="7">
        <v>3.029597396932576</v>
      </c>
      <c r="I290" s="7">
        <f t="shared" si="25"/>
        <v>0.50559954914617122</v>
      </c>
      <c r="J290" s="7">
        <f t="shared" si="26"/>
        <v>2.2991797678076225</v>
      </c>
      <c r="K290" s="5">
        <f t="shared" si="27"/>
        <v>6</v>
      </c>
      <c r="L290" s="6">
        <f t="shared" si="28"/>
        <v>0.93863620967656347</v>
      </c>
    </row>
    <row r="291" spans="1:12">
      <c r="A291" t="str">
        <f t="shared" si="24"/>
        <v>uro t f1</v>
      </c>
      <c r="B291" s="7">
        <v>2.2781114546222967</v>
      </c>
      <c r="C291" s="7">
        <v>0.49360355024682584</v>
      </c>
      <c r="D291" s="7">
        <v>0.39005536625220422</v>
      </c>
      <c r="E291" s="7">
        <v>2.2195071514900295</v>
      </c>
      <c r="F291" s="7">
        <v>2.4230355766278424</v>
      </c>
      <c r="G291" s="7">
        <v>2.7150473933459276</v>
      </c>
      <c r="I291" s="7">
        <f t="shared" si="25"/>
        <v>1.7532267487641875</v>
      </c>
      <c r="J291" s="7">
        <f t="shared" si="26"/>
        <v>1.0306843364464591</v>
      </c>
      <c r="K291" s="5">
        <f t="shared" si="27"/>
        <v>6</v>
      </c>
      <c r="L291" s="6">
        <f t="shared" si="28"/>
        <v>0.42077511836214798</v>
      </c>
    </row>
    <row r="292" spans="1:12">
      <c r="A292" t="str">
        <f t="shared" si="24"/>
        <v>ckap5</v>
      </c>
      <c r="B292" s="7">
        <v>0.46786902164673616</v>
      </c>
      <c r="C292" s="7">
        <v>0.31428723512407536</v>
      </c>
      <c r="D292" s="7">
        <v>0.15683365962235132</v>
      </c>
      <c r="E292" s="7">
        <v>0.42590607342405989</v>
      </c>
      <c r="F292" s="7">
        <v>0.53122458914008808</v>
      </c>
      <c r="G292" s="7">
        <v>-0.21906390665467229</v>
      </c>
      <c r="I292" s="7">
        <f t="shared" si="25"/>
        <v>0.27950944538377309</v>
      </c>
      <c r="J292" s="7">
        <f t="shared" si="26"/>
        <v>0.27752695245761122</v>
      </c>
      <c r="K292" s="5">
        <f t="shared" si="27"/>
        <v>6</v>
      </c>
      <c r="L292" s="6">
        <f t="shared" si="28"/>
        <v>0.11329990389846557</v>
      </c>
    </row>
    <row r="293" spans="1:12">
      <c r="A293" t="str">
        <f t="shared" si="24"/>
        <v>succdh</v>
      </c>
      <c r="B293" s="7">
        <v>-0.46786902164673627</v>
      </c>
      <c r="C293" s="7">
        <v>-0.31428723512407547</v>
      </c>
      <c r="D293" s="7">
        <v>-0.15683365962235146</v>
      </c>
      <c r="E293" s="7">
        <v>-0.42590607342405989</v>
      </c>
      <c r="F293" s="7">
        <v>-0.53122458914008808</v>
      </c>
      <c r="G293" s="7">
        <v>0.21906390665467257</v>
      </c>
      <c r="I293" s="7">
        <f t="shared" si="25"/>
        <v>-0.27950944538377315</v>
      </c>
      <c r="J293" s="7">
        <f t="shared" si="26"/>
        <v>0.27752695245761128</v>
      </c>
      <c r="K293" s="5">
        <f t="shared" si="27"/>
        <v>6</v>
      </c>
      <c r="L293" s="6">
        <f t="shared" si="28"/>
        <v>0.1132999038984656</v>
      </c>
    </row>
    <row r="294" spans="1:12">
      <c r="A294" t="str">
        <f t="shared" si="24"/>
        <v>pomc B</v>
      </c>
      <c r="B294" s="7">
        <v>1.6341934728017473</v>
      </c>
      <c r="C294" s="7">
        <v>-1.1584208963257598</v>
      </c>
      <c r="D294" s="7">
        <v>-1.1683346538010666</v>
      </c>
      <c r="E294" s="7">
        <v>-0.48943036380461463</v>
      </c>
      <c r="F294" s="7">
        <v>3.4135186309062915</v>
      </c>
      <c r="G294" s="7">
        <v>3.4884382122240489</v>
      </c>
      <c r="I294" s="7">
        <f t="shared" si="25"/>
        <v>0.95332740033344121</v>
      </c>
      <c r="J294" s="7">
        <f t="shared" si="26"/>
        <v>2.1902231408954003</v>
      </c>
      <c r="K294" s="5">
        <f t="shared" si="27"/>
        <v>6</v>
      </c>
      <c r="L294" s="6">
        <f t="shared" si="28"/>
        <v>0.8941548530049398</v>
      </c>
    </row>
    <row r="295" spans="1:12">
      <c r="A295" t="str">
        <f t="shared" si="24"/>
        <v>dopar2a</v>
      </c>
      <c r="B295" s="7">
        <v>-1.3674557947116994</v>
      </c>
      <c r="C295" s="7">
        <v>-1.4979940306694706</v>
      </c>
      <c r="D295" s="7">
        <v>-1.0985759024341508</v>
      </c>
      <c r="E295" s="7">
        <v>-1.2550975143883407</v>
      </c>
      <c r="F295" s="7">
        <v>-0.3057980355619378</v>
      </c>
      <c r="G295" s="7">
        <v>-3.209016135963656</v>
      </c>
      <c r="I295" s="7">
        <f t="shared" si="25"/>
        <v>-1.4556562356215423</v>
      </c>
      <c r="J295" s="7">
        <f t="shared" si="26"/>
        <v>0.95642530205449361</v>
      </c>
      <c r="K295" s="5">
        <f t="shared" si="27"/>
        <v>6</v>
      </c>
      <c r="L295" s="6">
        <f t="shared" si="28"/>
        <v>0.39045899452013089</v>
      </c>
    </row>
    <row r="296" spans="1:12">
      <c r="A296" t="str">
        <f t="shared" si="24"/>
        <v>cck-b</v>
      </c>
      <c r="B296" s="7">
        <v>1.5468262900414964</v>
      </c>
      <c r="C296" s="7">
        <v>0.24967653856738078</v>
      </c>
      <c r="D296" s="7">
        <v>-0.3069947457929974</v>
      </c>
      <c r="E296" s="7">
        <v>1.0546058584336233</v>
      </c>
      <c r="F296" s="7">
        <v>1.5125444873142897</v>
      </c>
      <c r="G296" s="7">
        <v>2.2870081557944246</v>
      </c>
      <c r="I296" s="7">
        <f t="shared" si="25"/>
        <v>1.0572777640597029</v>
      </c>
      <c r="J296" s="7">
        <f t="shared" si="26"/>
        <v>0.94579371372261822</v>
      </c>
      <c r="K296" s="5">
        <f t="shared" si="27"/>
        <v>6</v>
      </c>
      <c r="L296" s="6">
        <f t="shared" si="28"/>
        <v>0.38611866675872719</v>
      </c>
    </row>
    <row r="297" spans="1:12">
      <c r="A297" t="str">
        <f t="shared" si="24"/>
        <v>tryhydr</v>
      </c>
      <c r="B297" s="7">
        <v>3.1595600904493533</v>
      </c>
      <c r="C297" s="7">
        <v>2.1668080710934592</v>
      </c>
      <c r="D297" s="7">
        <v>2.1769899892072262</v>
      </c>
      <c r="E297" s="7">
        <v>2.9392149299521289</v>
      </c>
      <c r="F297" s="7">
        <v>0.8099390833251684</v>
      </c>
      <c r="G297" s="7">
        <v>1.5551836814280455</v>
      </c>
      <c r="I297" s="7">
        <f t="shared" si="25"/>
        <v>2.1346159742425637</v>
      </c>
      <c r="J297" s="7">
        <f t="shared" si="26"/>
        <v>0.87077350171058721</v>
      </c>
      <c r="K297" s="5">
        <f t="shared" si="27"/>
        <v>6</v>
      </c>
      <c r="L297" s="6">
        <f t="shared" si="28"/>
        <v>0.35549179345457893</v>
      </c>
    </row>
    <row r="298" spans="1:12">
      <c r="A298" t="str">
        <f t="shared" si="24"/>
        <v>opi d1b</v>
      </c>
      <c r="B298" s="7">
        <v>1.7513513790166555</v>
      </c>
      <c r="C298" s="7">
        <v>4.8968015954932618</v>
      </c>
      <c r="D298" s="7">
        <v>-1.8460346268180512</v>
      </c>
      <c r="E298" s="7">
        <v>-0.66639423846291423</v>
      </c>
      <c r="F298" s="7">
        <v>3.4541408006487324</v>
      </c>
      <c r="G298" s="7">
        <v>3.9983521072163164</v>
      </c>
      <c r="I298" s="7">
        <f t="shared" si="25"/>
        <v>1.9313695028490001</v>
      </c>
      <c r="J298" s="7">
        <f t="shared" si="26"/>
        <v>2.6994296415225563</v>
      </c>
      <c r="K298" s="5">
        <f t="shared" si="27"/>
        <v>6</v>
      </c>
      <c r="L298" s="6">
        <f t="shared" si="28"/>
        <v>1.1020375363790622</v>
      </c>
    </row>
    <row r="299" spans="1:12">
      <c r="A299" t="str">
        <f t="shared" si="24"/>
        <v>opi d1a</v>
      </c>
      <c r="B299" s="7">
        <v>3.126718339809984</v>
      </c>
      <c r="C299" s="7">
        <v>-5.0879456394976668</v>
      </c>
      <c r="D299" s="7">
        <v>-1.2562355816328405</v>
      </c>
      <c r="E299" s="7">
        <v>-0.7853928204529228</v>
      </c>
      <c r="F299" s="7">
        <v>4.8009328363527386</v>
      </c>
      <c r="G299" s="7">
        <v>4.3318851094831592</v>
      </c>
      <c r="I299" s="7">
        <f t="shared" si="25"/>
        <v>0.8549937073437418</v>
      </c>
      <c r="J299" s="7">
        <f t="shared" si="26"/>
        <v>3.8803769762566711</v>
      </c>
      <c r="K299" s="5">
        <f t="shared" si="27"/>
        <v>6</v>
      </c>
      <c r="L299" s="6">
        <f t="shared" si="28"/>
        <v>1.58415726691212</v>
      </c>
    </row>
    <row r="300" spans="1:12">
      <c r="A300" t="str">
        <f t="shared" si="24"/>
        <v>cck</v>
      </c>
      <c r="B300" s="7">
        <v>3.8419912224403672</v>
      </c>
      <c r="C300" s="7">
        <v>-9.9204488814757834</v>
      </c>
      <c r="D300" s="7">
        <v>3.4418101620112096</v>
      </c>
      <c r="E300" s="7">
        <v>3.511598423190625</v>
      </c>
      <c r="F300" s="7">
        <v>4.369793744685067</v>
      </c>
      <c r="G300" s="7">
        <v>4.3053768242836519</v>
      </c>
      <c r="I300" s="7">
        <f t="shared" si="25"/>
        <v>1.5916869158558562</v>
      </c>
      <c r="J300" s="7">
        <f t="shared" si="26"/>
        <v>5.6530371798156187</v>
      </c>
      <c r="K300" s="5">
        <f t="shared" si="27"/>
        <v>6</v>
      </c>
      <c r="L300" s="6">
        <f t="shared" si="28"/>
        <v>2.3078427645883841</v>
      </c>
    </row>
    <row r="301" spans="1:12">
      <c r="A301" t="str">
        <f t="shared" si="24"/>
        <v>eiFa</v>
      </c>
      <c r="B301" s="7">
        <v>-0.56534451319493095</v>
      </c>
      <c r="C301" s="7">
        <v>0.37469028224650047</v>
      </c>
      <c r="D301" s="7">
        <v>-0.38804783775118934</v>
      </c>
      <c r="E301" s="7">
        <v>0.51382524286910392</v>
      </c>
      <c r="F301" s="7">
        <v>1.2699771201629011</v>
      </c>
      <c r="G301" s="7">
        <v>0.87036837006180445</v>
      </c>
      <c r="I301" s="7">
        <f t="shared" si="25"/>
        <v>0.34591144406569829</v>
      </c>
      <c r="J301" s="7">
        <f t="shared" si="26"/>
        <v>0.71092325230365627</v>
      </c>
      <c r="K301" s="5">
        <f t="shared" si="27"/>
        <v>6</v>
      </c>
      <c r="L301" s="6">
        <f t="shared" si="28"/>
        <v>0.29023320240397726</v>
      </c>
    </row>
    <row r="302" spans="1:12">
      <c r="A302" t="str">
        <f t="shared" si="24"/>
        <v>tyrhydr1</v>
      </c>
      <c r="B302" s="7">
        <v>3.3268423998506105</v>
      </c>
      <c r="C302" s="7">
        <v>0.64479578048440156</v>
      </c>
      <c r="D302" s="7">
        <v>2.8616047632242894</v>
      </c>
      <c r="E302" s="7">
        <v>3.8040471323489462</v>
      </c>
      <c r="F302" s="7">
        <v>3.6965328675577025</v>
      </c>
      <c r="G302" s="7">
        <v>2.9293881575731833</v>
      </c>
      <c r="I302" s="7">
        <f t="shared" si="25"/>
        <v>2.8772018501731886</v>
      </c>
      <c r="J302" s="7">
        <f t="shared" si="26"/>
        <v>1.1592347179789511</v>
      </c>
      <c r="K302" s="5">
        <f t="shared" si="27"/>
        <v>6</v>
      </c>
      <c r="L302" s="6">
        <f t="shared" si="28"/>
        <v>0.4732555918612652</v>
      </c>
    </row>
    <row r="303" spans="1:12">
      <c r="A303" t="str">
        <f t="shared" si="24"/>
        <v>isor1</v>
      </c>
      <c r="B303" s="7">
        <v>4.793760561778087</v>
      </c>
      <c r="C303" s="7">
        <v>-0.46715732246726138</v>
      </c>
      <c r="D303" s="7">
        <v>3.5556107266461519</v>
      </c>
      <c r="E303" s="7">
        <v>3.474893586573284</v>
      </c>
      <c r="F303" s="7">
        <v>5.1027947876136635</v>
      </c>
      <c r="G303" s="7">
        <v>5.6888025924614753</v>
      </c>
      <c r="I303" s="7">
        <f t="shared" si="25"/>
        <v>3.6914508221009004</v>
      </c>
      <c r="J303" s="7">
        <f t="shared" si="26"/>
        <v>2.2161120871291757</v>
      </c>
      <c r="K303" s="5">
        <f t="shared" si="27"/>
        <v>6</v>
      </c>
      <c r="L303" s="6">
        <f t="shared" si="28"/>
        <v>0.90472397104678948</v>
      </c>
    </row>
    <row r="304" spans="1:12">
      <c r="A304" t="str">
        <f t="shared" si="24"/>
        <v>dopar3</v>
      </c>
      <c r="B304" s="7">
        <v>1.711265911226763</v>
      </c>
      <c r="C304" s="7">
        <v>-5.2283131561224696</v>
      </c>
      <c r="D304" s="7">
        <v>-0.90135684244944669</v>
      </c>
      <c r="E304" s="7">
        <v>0.62246082279439607</v>
      </c>
      <c r="F304" s="7">
        <v>3.9071980860854079</v>
      </c>
      <c r="G304" s="7">
        <v>3.8160487156013074</v>
      </c>
      <c r="I304" s="7">
        <f t="shared" si="25"/>
        <v>0.65455058952265965</v>
      </c>
      <c r="J304" s="7">
        <f t="shared" si="26"/>
        <v>3.4269927618551947</v>
      </c>
      <c r="K304" s="5">
        <f t="shared" si="27"/>
        <v>6</v>
      </c>
      <c r="L304" s="6">
        <f t="shared" si="28"/>
        <v>1.3990639364594157</v>
      </c>
    </row>
    <row r="305" spans="1:12">
      <c r="A305" t="s">
        <v>15</v>
      </c>
      <c r="B305" s="7">
        <v>1.9381286690512096</v>
      </c>
      <c r="C305" s="7">
        <v>2.2872574752414012</v>
      </c>
      <c r="D305" s="7">
        <v>1.639730150563284</v>
      </c>
      <c r="E305" s="7">
        <v>1.5872820496283484</v>
      </c>
      <c r="F305" s="7">
        <v>1.1909816289201496</v>
      </c>
      <c r="G305" s="7">
        <v>4.079238068708956</v>
      </c>
      <c r="I305" s="7">
        <f t="shared" si="25"/>
        <v>2.1204363403522248</v>
      </c>
      <c r="J305" s="7">
        <f t="shared" si="26"/>
        <v>1.0273448873962614</v>
      </c>
      <c r="K305" s="5">
        <f t="shared" si="27"/>
        <v>6</v>
      </c>
      <c r="L305" s="6">
        <f t="shared" si="28"/>
        <v>0.41941179399631362</v>
      </c>
    </row>
    <row r="306" spans="1:12">
      <c r="A306" t="s">
        <v>17</v>
      </c>
      <c r="B306" s="7">
        <v>-3.0260930752772208</v>
      </c>
      <c r="C306" s="7">
        <v>-4.0318434525292197</v>
      </c>
      <c r="D306" s="7">
        <v>0.6478969712310465</v>
      </c>
      <c r="E306" s="7">
        <v>-4.0447431514494436</v>
      </c>
      <c r="F306" s="7">
        <v>1.9358097761680466</v>
      </c>
      <c r="G306" s="7">
        <v>2.2663544745135034</v>
      </c>
      <c r="I306" s="7">
        <f t="shared" si="25"/>
        <v>-1.0421030762238812</v>
      </c>
      <c r="J306" s="7">
        <f t="shared" si="26"/>
        <v>2.9853163228466935</v>
      </c>
      <c r="K306" s="5">
        <f t="shared" si="27"/>
        <v>6</v>
      </c>
      <c r="L306" s="6">
        <f t="shared" si="28"/>
        <v>1.2187502852960286</v>
      </c>
    </row>
    <row r="307" spans="1:12">
      <c r="A307" t="s">
        <v>18</v>
      </c>
      <c r="B307" s="7">
        <v>0.13673595240153624</v>
      </c>
      <c r="C307" s="7">
        <v>-15.702274692775294</v>
      </c>
      <c r="D307" s="7">
        <v>-1.1874234426184509</v>
      </c>
      <c r="E307" s="7">
        <v>-2.4439757596292311</v>
      </c>
      <c r="F307" s="7">
        <v>2.2058582485436182</v>
      </c>
      <c r="G307" s="7">
        <v>1.8357135671930311</v>
      </c>
      <c r="I307" s="7">
        <f t="shared" si="25"/>
        <v>-2.5258943544807986</v>
      </c>
      <c r="J307" s="7">
        <f t="shared" si="26"/>
        <v>6.6920538008483215</v>
      </c>
      <c r="K307" s="5">
        <f t="shared" si="27"/>
        <v>6</v>
      </c>
      <c r="L307" s="6">
        <f t="shared" si="28"/>
        <v>2.7320195238885243</v>
      </c>
    </row>
    <row r="308" spans="1:12">
      <c r="A308" t="s">
        <v>19</v>
      </c>
      <c r="B308" s="7">
        <v>-2.3145285749057929</v>
      </c>
      <c r="C308" s="7">
        <v>-6.0251382005221723</v>
      </c>
      <c r="D308" s="7">
        <v>-2.298976656234279</v>
      </c>
      <c r="E308" s="7">
        <v>1.6986375489411021</v>
      </c>
      <c r="F308" s="7">
        <v>2.6355825143319143</v>
      </c>
      <c r="G308" s="7">
        <v>3.0888040842540661</v>
      </c>
      <c r="I308" s="7">
        <f t="shared" si="25"/>
        <v>-0.53593654735586027</v>
      </c>
      <c r="J308" s="7">
        <f t="shared" si="26"/>
        <v>3.5942630402360982</v>
      </c>
      <c r="K308" s="5">
        <f t="shared" si="27"/>
        <v>6</v>
      </c>
      <c r="L308" s="6">
        <f t="shared" si="28"/>
        <v>1.4673517416538342</v>
      </c>
    </row>
    <row r="309" spans="1:12">
      <c r="A309" t="s">
        <v>20</v>
      </c>
      <c r="B309" s="7">
        <v>-8.5205412202970034</v>
      </c>
      <c r="C309" s="7">
        <v>-10.753769208460028</v>
      </c>
      <c r="D309" s="7">
        <v>-10.880101766447334</v>
      </c>
      <c r="E309" s="7">
        <v>-7.8299746359956455</v>
      </c>
      <c r="F309" s="7">
        <v>0.76319117320177066</v>
      </c>
      <c r="G309" s="7">
        <v>0.63401940398784629</v>
      </c>
      <c r="I309" s="7">
        <f t="shared" si="25"/>
        <v>-6.0978627090017321</v>
      </c>
      <c r="J309" s="7">
        <f t="shared" si="26"/>
        <v>5.4001695489803172</v>
      </c>
      <c r="K309" s="5">
        <f t="shared" si="27"/>
        <v>6</v>
      </c>
      <c r="L309" s="6">
        <f t="shared" si="28"/>
        <v>2.2046099865862248</v>
      </c>
    </row>
    <row r="310" spans="1:12">
      <c r="B310" s="7"/>
      <c r="C310" s="7"/>
      <c r="D310" s="7"/>
      <c r="E310" s="7"/>
      <c r="F310" s="7"/>
      <c r="G310" s="7"/>
      <c r="I310" s="7"/>
      <c r="J310" s="7"/>
      <c r="K310" s="5"/>
      <c r="L310" s="6"/>
    </row>
    <row r="311" spans="1:12">
      <c r="B311" s="7"/>
      <c r="C311" s="7"/>
      <c r="D311" s="7"/>
      <c r="E311" s="7"/>
      <c r="F311" s="7"/>
      <c r="G311" s="7"/>
      <c r="I311" s="7"/>
      <c r="J311" s="7"/>
      <c r="K311" s="5"/>
      <c r="L311" s="6"/>
    </row>
    <row r="312" spans="1:12">
      <c r="B312" s="7"/>
      <c r="C312" s="7"/>
      <c r="D312" s="7"/>
      <c r="E312" s="7"/>
      <c r="F312" s="7"/>
      <c r="G312" s="7"/>
      <c r="I312" s="7"/>
      <c r="J312" s="7"/>
      <c r="K312" s="5"/>
      <c r="L312" s="6"/>
    </row>
    <row r="313" spans="1:12">
      <c r="A313" t="s">
        <v>1038</v>
      </c>
      <c r="B313" s="20" t="s">
        <v>21</v>
      </c>
      <c r="C313" s="20" t="s">
        <v>22</v>
      </c>
      <c r="D313" s="20" t="s">
        <v>23</v>
      </c>
      <c r="E313" s="20" t="s">
        <v>24</v>
      </c>
      <c r="F313" s="20" t="s">
        <v>25</v>
      </c>
      <c r="G313" s="20" t="s">
        <v>26</v>
      </c>
      <c r="I313" s="2" t="s">
        <v>11</v>
      </c>
      <c r="J313" s="3" t="s">
        <v>12</v>
      </c>
      <c r="K313" s="3" t="s">
        <v>13</v>
      </c>
      <c r="L313" s="3" t="s">
        <v>14</v>
      </c>
    </row>
    <row r="314" spans="1:12">
      <c r="A314" t="str">
        <f t="shared" ref="A314:A348" si="29">A270</f>
        <v>crf R2</v>
      </c>
      <c r="B314" s="7">
        <v>-2.4172947594194447</v>
      </c>
      <c r="C314" s="7">
        <v>-1.458707794501134</v>
      </c>
      <c r="D314" s="7">
        <v>-7.2069973679720274</v>
      </c>
      <c r="E314" s="7">
        <v>-2.6194164057378493</v>
      </c>
      <c r="F314" s="7">
        <v>-0.91672607524368876</v>
      </c>
      <c r="G314" s="7">
        <v>-1.4202685607413807</v>
      </c>
      <c r="I314" s="7">
        <f t="shared" si="25"/>
        <v>-2.6732351606025877</v>
      </c>
      <c r="J314" s="7">
        <f t="shared" si="26"/>
        <v>2.3131678663957707</v>
      </c>
      <c r="K314" s="5">
        <f t="shared" si="27"/>
        <v>6</v>
      </c>
      <c r="L314" s="6">
        <f t="shared" si="28"/>
        <v>0.94434682701201489</v>
      </c>
    </row>
    <row r="315" spans="1:12">
      <c r="A315" t="str">
        <f t="shared" si="29"/>
        <v>5ht R</v>
      </c>
      <c r="B315" s="7">
        <v>-1.356008285580085</v>
      </c>
      <c r="C315" s="7">
        <v>2.7185439356354215</v>
      </c>
      <c r="D315" s="7">
        <v>1.652653839267815</v>
      </c>
      <c r="E315" s="7">
        <v>2.061418388607525</v>
      </c>
      <c r="F315" s="7">
        <v>3.764108719101686</v>
      </c>
      <c r="G315" s="7">
        <v>3.2605662336039938</v>
      </c>
      <c r="I315" s="7">
        <f t="shared" si="25"/>
        <v>2.0168804717727258</v>
      </c>
      <c r="J315" s="7">
        <f t="shared" si="26"/>
        <v>1.8222467272191596</v>
      </c>
      <c r="K315" s="5">
        <f t="shared" si="27"/>
        <v>6</v>
      </c>
      <c r="L315" s="6">
        <f t="shared" si="28"/>
        <v>0.74392911119059124</v>
      </c>
    </row>
    <row r="316" spans="1:12">
      <c r="A316" t="str">
        <f t="shared" si="29"/>
        <v xml:space="preserve">iso </v>
      </c>
      <c r="B316" s="7">
        <v>1.8453176133058879</v>
      </c>
      <c r="C316" s="7">
        <v>-2.4714543131577504E-2</v>
      </c>
      <c r="D316" s="7">
        <v>3.101688389134948</v>
      </c>
      <c r="E316" s="7">
        <v>2.769955776702465</v>
      </c>
      <c r="F316" s="7">
        <v>4.4726461071966259</v>
      </c>
      <c r="G316" s="7">
        <v>3.9691036216989337</v>
      </c>
      <c r="I316" s="7">
        <f t="shared" si="25"/>
        <v>2.6889994941512136</v>
      </c>
      <c r="J316" s="7">
        <f t="shared" si="26"/>
        <v>1.6169706771325736</v>
      </c>
      <c r="K316" s="5">
        <f t="shared" si="27"/>
        <v>6</v>
      </c>
      <c r="L316" s="6">
        <f t="shared" si="28"/>
        <v>0.66012551466956826</v>
      </c>
    </row>
    <row r="317" spans="1:12">
      <c r="A317" t="str">
        <f t="shared" si="29"/>
        <v>crf R1</v>
      </c>
      <c r="B317" s="7">
        <v>3.5651547413955127</v>
      </c>
      <c r="C317" s="7">
        <v>1.746285629679253</v>
      </c>
      <c r="D317" s="7">
        <v>-0.95908029341693568</v>
      </c>
      <c r="E317" s="7">
        <v>2.5972996142735196</v>
      </c>
      <c r="F317" s="7">
        <v>4.2999899447676793</v>
      </c>
      <c r="G317" s="7">
        <v>3.7964474592699879</v>
      </c>
      <c r="I317" s="7">
        <f t="shared" si="25"/>
        <v>2.5076828493281695</v>
      </c>
      <c r="J317" s="7">
        <f t="shared" si="26"/>
        <v>1.9286124196042123</v>
      </c>
      <c r="K317" s="5">
        <f t="shared" si="27"/>
        <v>6</v>
      </c>
      <c r="L317" s="6">
        <f t="shared" si="28"/>
        <v>0.7873527232707942</v>
      </c>
    </row>
    <row r="318" spans="1:12">
      <c r="A318" t="str">
        <f t="shared" si="29"/>
        <v>nr3c1</v>
      </c>
      <c r="B318" s="7">
        <v>0.12377947251570713</v>
      </c>
      <c r="C318" s="7">
        <v>-9.3600320332787951E-2</v>
      </c>
      <c r="D318" s="7">
        <v>-4.2721609824337599E-2</v>
      </c>
      <c r="E318" s="7">
        <v>0.68723066850552417</v>
      </c>
      <c r="F318" s="7">
        <v>0.91653996057044895</v>
      </c>
      <c r="G318" s="7">
        <v>-0.88080110480736562</v>
      </c>
      <c r="I318" s="7">
        <f t="shared" si="25"/>
        <v>0.1184045111045315</v>
      </c>
      <c r="J318" s="7">
        <f t="shared" si="26"/>
        <v>0.63717059277969457</v>
      </c>
      <c r="K318" s="5">
        <f t="shared" si="27"/>
        <v>6</v>
      </c>
      <c r="L318" s="6">
        <f t="shared" si="28"/>
        <v>0.26012380523615652</v>
      </c>
    </row>
    <row r="319" spans="1:12">
      <c r="A319" t="str">
        <f t="shared" si="29"/>
        <v>pomca</v>
      </c>
      <c r="B319" s="7">
        <v>2.8281599003399682</v>
      </c>
      <c r="C319" s="7">
        <v>-3.22986186424128</v>
      </c>
      <c r="D319" s="7">
        <v>2.2942406376399922</v>
      </c>
      <c r="E319" s="7">
        <v>5.0496632416219516</v>
      </c>
      <c r="F319" s="7">
        <v>0.16313043971534172</v>
      </c>
      <c r="G319" s="7">
        <v>4.8657756031232839</v>
      </c>
      <c r="I319" s="7">
        <f t="shared" si="25"/>
        <v>1.9951846596998764</v>
      </c>
      <c r="J319" s="7">
        <f t="shared" si="26"/>
        <v>3.1308448650055789</v>
      </c>
      <c r="K319" s="5">
        <f t="shared" si="27"/>
        <v>6</v>
      </c>
      <c r="L319" s="6">
        <f t="shared" si="28"/>
        <v>1.2781620638460918</v>
      </c>
    </row>
    <row r="320" spans="1:12">
      <c r="A320" t="str">
        <f t="shared" si="29"/>
        <v>cart</v>
      </c>
      <c r="B320" s="7">
        <v>3.1715567589464735</v>
      </c>
      <c r="C320" s="7">
        <v>2.9534649776676321</v>
      </c>
      <c r="D320" s="7">
        <v>4.7551200776955431</v>
      </c>
      <c r="E320" s="7">
        <v>5.5352075710621298</v>
      </c>
      <c r="F320" s="7">
        <v>4.9880520509784398</v>
      </c>
      <c r="G320" s="7">
        <v>4.8480967437840361</v>
      </c>
      <c r="I320" s="7">
        <f t="shared" si="25"/>
        <v>4.3752496966890426</v>
      </c>
      <c r="J320" s="7">
        <f t="shared" si="26"/>
        <v>1.0544442429706138</v>
      </c>
      <c r="K320" s="5">
        <f t="shared" si="27"/>
        <v>6</v>
      </c>
      <c r="L320" s="6">
        <f t="shared" si="28"/>
        <v>0.43047505958221532</v>
      </c>
    </row>
    <row r="321" spans="1:12">
      <c r="A321" t="str">
        <f t="shared" si="29"/>
        <v>5ht tra</v>
      </c>
      <c r="B321" s="7">
        <v>0.64143316386063687</v>
      </c>
      <c r="C321" s="7">
        <v>-0.3093901507564667</v>
      </c>
      <c r="D321" s="7">
        <v>-3.3662562172011858</v>
      </c>
      <c r="E321" s="7">
        <v>1.36902980426107</v>
      </c>
      <c r="F321" s="7">
        <v>5.0610986203027499</v>
      </c>
      <c r="G321" s="7">
        <v>2.1849859419990647</v>
      </c>
      <c r="I321" s="7">
        <f t="shared" si="25"/>
        <v>0.93015019374431152</v>
      </c>
      <c r="J321" s="7">
        <f t="shared" si="26"/>
        <v>2.7896554915442362</v>
      </c>
      <c r="K321" s="5">
        <f t="shared" si="27"/>
        <v>6</v>
      </c>
      <c r="L321" s="6">
        <f t="shared" si="28"/>
        <v>1.1388720854060621</v>
      </c>
    </row>
    <row r="322" spans="1:12">
      <c r="A322" t="str">
        <f t="shared" si="29"/>
        <v>egr-1</v>
      </c>
      <c r="B322" s="7">
        <v>-1.22957132708682</v>
      </c>
      <c r="C322" s="7">
        <v>-6.692129706529841E-2</v>
      </c>
      <c r="D322" s="7">
        <v>-2.8339603536443931</v>
      </c>
      <c r="E322" s="7">
        <v>2.7574080391355436</v>
      </c>
      <c r="F322" s="7">
        <v>2.3484353057219955</v>
      </c>
      <c r="G322" s="7">
        <v>1.0564947167921588</v>
      </c>
      <c r="I322" s="7">
        <f t="shared" si="25"/>
        <v>0.33864751397553111</v>
      </c>
      <c r="J322" s="7">
        <f t="shared" si="26"/>
        <v>2.1491482558517445</v>
      </c>
      <c r="K322" s="5">
        <f t="shared" si="27"/>
        <v>6</v>
      </c>
      <c r="L322" s="6">
        <f t="shared" si="28"/>
        <v>0.87738610140486761</v>
      </c>
    </row>
    <row r="323" spans="1:12">
      <c r="A323" t="str">
        <f t="shared" si="29"/>
        <v>erk1</v>
      </c>
      <c r="B323" s="7">
        <v>3.6459802151719498</v>
      </c>
      <c r="C323" s="7">
        <v>-0.25408488070383234</v>
      </c>
      <c r="D323" s="7">
        <v>-2.3544121571911449</v>
      </c>
      <c r="E323" s="7">
        <v>1.2798274005003416</v>
      </c>
      <c r="F323" s="7">
        <v>1.108013276978685</v>
      </c>
      <c r="G323" s="7">
        <v>1.9139737559655965</v>
      </c>
      <c r="I323" s="7">
        <f t="shared" si="25"/>
        <v>0.88988293512026584</v>
      </c>
      <c r="J323" s="7">
        <f t="shared" si="26"/>
        <v>2.0336462213573454</v>
      </c>
      <c r="K323" s="5">
        <f t="shared" si="27"/>
        <v>6</v>
      </c>
      <c r="L323" s="6">
        <f t="shared" si="28"/>
        <v>0.83023259327743104</v>
      </c>
    </row>
    <row r="324" spans="1:12">
      <c r="A324" t="str">
        <f t="shared" si="29"/>
        <v>cfos</v>
      </c>
      <c r="B324" s="7">
        <v>7.5869788921257886</v>
      </c>
      <c r="C324" s="7">
        <v>-1.4333275946552204</v>
      </c>
      <c r="D324" s="7">
        <v>-1.987291474104518</v>
      </c>
      <c r="E324" s="7">
        <v>-0.65358458377460171</v>
      </c>
      <c r="F324" s="7">
        <v>-0.98313102373260808</v>
      </c>
      <c r="G324" s="7">
        <v>-0.97533396466665334</v>
      </c>
      <c r="I324" s="7">
        <f t="shared" si="25"/>
        <v>0.25905170853203119</v>
      </c>
      <c r="J324" s="7">
        <f t="shared" si="26"/>
        <v>3.6196229953036934</v>
      </c>
      <c r="K324" s="5">
        <f t="shared" si="27"/>
        <v>6</v>
      </c>
      <c r="L324" s="6">
        <f t="shared" si="28"/>
        <v>1.4777048999564202</v>
      </c>
    </row>
    <row r="325" spans="1:12">
      <c r="A325" t="str">
        <f t="shared" si="29"/>
        <v>gal</v>
      </c>
      <c r="B325" s="7">
        <v>-3.8362632924043178</v>
      </c>
      <c r="C325" s="7">
        <v>-3.5019093281256346</v>
      </c>
      <c r="D325" s="7">
        <v>-2.5804444333908401</v>
      </c>
      <c r="E325" s="7">
        <v>-2.6131650665446768</v>
      </c>
      <c r="F325" s="7">
        <v>-0.5039907498724111</v>
      </c>
      <c r="G325" s="7">
        <v>-0.53790610979673525</v>
      </c>
      <c r="I325" s="7">
        <f t="shared" si="25"/>
        <v>-2.2622798300224356</v>
      </c>
      <c r="J325" s="7">
        <f t="shared" si="26"/>
        <v>1.4355138183134946</v>
      </c>
      <c r="K325" s="5">
        <f t="shared" si="27"/>
        <v>6</v>
      </c>
      <c r="L325" s="6">
        <f t="shared" si="28"/>
        <v>0.58604606226373668</v>
      </c>
    </row>
    <row r="326" spans="1:12">
      <c r="A326" t="str">
        <f t="shared" si="29"/>
        <v>agouti</v>
      </c>
      <c r="B326" s="7">
        <v>1.9832271387081315</v>
      </c>
      <c r="C326" s="7">
        <v>-2.2491375523676558</v>
      </c>
      <c r="D326" s="7">
        <v>-3.5468071198814553</v>
      </c>
      <c r="E326" s="7">
        <v>3.6580438000557542</v>
      </c>
      <c r="F326" s="7">
        <v>4.5059691671047553</v>
      </c>
      <c r="G326" s="7">
        <v>5.2882910399404972</v>
      </c>
      <c r="I326" s="7">
        <f t="shared" ref="I326:I353" si="30">AVERAGE(B326:G326)</f>
        <v>1.6065977455933378</v>
      </c>
      <c r="J326" s="7">
        <f t="shared" ref="J326:J353" si="31">STDEV(B326:G326)</f>
        <v>3.6806460618507462</v>
      </c>
      <c r="K326" s="5">
        <f t="shared" ref="K326:K353" si="32">COUNT(B326:G326)</f>
        <v>6</v>
      </c>
      <c r="L326" s="6">
        <f t="shared" ref="L326:L353" si="33">J326/(SQRT(K326))</f>
        <v>1.502617462553117</v>
      </c>
    </row>
    <row r="327" spans="1:12">
      <c r="A327" t="str">
        <f t="shared" si="29"/>
        <v>citrsyn</v>
      </c>
      <c r="B327" s="7">
        <v>1.3204744179728087</v>
      </c>
      <c r="C327" s="7">
        <v>-0.34150602583118056</v>
      </c>
      <c r="D327" s="7">
        <v>-0.27078606708936537</v>
      </c>
      <c r="E327" s="7">
        <v>0.89641654134069915</v>
      </c>
      <c r="F327" s="7">
        <v>1.1435097788628881</v>
      </c>
      <c r="G327" s="7">
        <v>-0.25115577066750489</v>
      </c>
      <c r="I327" s="7">
        <f t="shared" si="30"/>
        <v>0.41615881243139086</v>
      </c>
      <c r="J327" s="7">
        <f t="shared" si="31"/>
        <v>0.78341963932842396</v>
      </c>
      <c r="K327" s="5">
        <f t="shared" si="32"/>
        <v>6</v>
      </c>
      <c r="L327" s="6">
        <f t="shared" si="33"/>
        <v>0.31982972847164526</v>
      </c>
    </row>
    <row r="328" spans="1:12">
      <c r="A328" t="str">
        <f t="shared" si="29"/>
        <v>palld</v>
      </c>
      <c r="B328" s="7">
        <v>0.52782761963612357</v>
      </c>
      <c r="C328" s="7">
        <v>-2.540466596390845</v>
      </c>
      <c r="D328" s="7">
        <v>-2.6960773713606692</v>
      </c>
      <c r="E328" s="7">
        <v>0.54035828699837807</v>
      </c>
      <c r="F328" s="7">
        <v>6.4172865626964493</v>
      </c>
      <c r="G328" s="7">
        <v>4.5288836365426626</v>
      </c>
      <c r="I328" s="7">
        <f t="shared" si="30"/>
        <v>1.1296353563536832</v>
      </c>
      <c r="J328" s="7">
        <f t="shared" si="31"/>
        <v>3.6967361384140398</v>
      </c>
      <c r="K328" s="5">
        <f t="shared" si="32"/>
        <v>6</v>
      </c>
      <c r="L328" s="6">
        <f t="shared" si="33"/>
        <v>1.5091862088035144</v>
      </c>
    </row>
    <row r="329" spans="1:12">
      <c r="A329" t="str">
        <f t="shared" si="29"/>
        <v>crhbp</v>
      </c>
      <c r="B329" s="7">
        <v>5.8075697794427041</v>
      </c>
      <c r="C329" s="7">
        <v>-6.6114247710691876</v>
      </c>
      <c r="D329" s="7">
        <v>-5.7856236608018987</v>
      </c>
      <c r="E329" s="7">
        <v>1.5082400799255997</v>
      </c>
      <c r="F329" s="7">
        <v>2.484440002960282</v>
      </c>
      <c r="G329" s="7">
        <v>2.1832086043661043</v>
      </c>
      <c r="I329" s="7">
        <f t="shared" si="30"/>
        <v>-6.8931660862732613E-2</v>
      </c>
      <c r="J329" s="7">
        <f t="shared" si="31"/>
        <v>4.9819146123754452</v>
      </c>
      <c r="K329" s="5">
        <f t="shared" si="32"/>
        <v>6</v>
      </c>
      <c r="L329" s="6">
        <f t="shared" si="33"/>
        <v>2.0338581237392144</v>
      </c>
    </row>
    <row r="330" spans="1:12">
      <c r="A330" t="str">
        <f t="shared" si="29"/>
        <v>mr f3</v>
      </c>
      <c r="B330" s="7">
        <v>-1.4529012192402051</v>
      </c>
      <c r="C330" s="7">
        <v>-0.41928652150120105</v>
      </c>
      <c r="D330" s="7">
        <v>0.34996503692216924</v>
      </c>
      <c r="E330" s="7">
        <v>3.5669883528481847</v>
      </c>
      <c r="F330" s="7">
        <v>-3.234433699264645</v>
      </c>
      <c r="G330" s="7">
        <v>-0.84563799663044192</v>
      </c>
      <c r="I330" s="7">
        <f t="shared" si="30"/>
        <v>-0.3392176744776898</v>
      </c>
      <c r="J330" s="7">
        <f t="shared" si="31"/>
        <v>2.2635749498799638</v>
      </c>
      <c r="K330" s="5">
        <f t="shared" si="32"/>
        <v>6</v>
      </c>
      <c r="L330" s="6">
        <f t="shared" si="33"/>
        <v>0.92410060362531965</v>
      </c>
    </row>
    <row r="331" spans="1:12">
      <c r="A331" t="str">
        <f t="shared" si="29"/>
        <v>5htr b</v>
      </c>
      <c r="B331" s="7">
        <v>1.0157360413419478</v>
      </c>
      <c r="C331" s="7">
        <v>-1.5284514459670318</v>
      </c>
      <c r="D331" s="7">
        <v>-0.99409081769072338</v>
      </c>
      <c r="E331" s="7">
        <v>2.4406590892315307</v>
      </c>
      <c r="F331" s="7">
        <v>-0.85472396120065763</v>
      </c>
      <c r="G331" s="7">
        <v>-2.091958814460229</v>
      </c>
      <c r="I331" s="7">
        <f t="shared" si="30"/>
        <v>-0.33547165145752716</v>
      </c>
      <c r="J331" s="7">
        <f t="shared" si="31"/>
        <v>1.7172369801331304</v>
      </c>
      <c r="K331" s="5">
        <f t="shared" si="32"/>
        <v>6</v>
      </c>
      <c r="L331" s="6">
        <f t="shared" si="33"/>
        <v>0.7010590614606772</v>
      </c>
    </row>
    <row r="332" spans="1:12">
      <c r="A332" t="str">
        <f t="shared" si="29"/>
        <v>mtor</v>
      </c>
      <c r="B332" s="7">
        <v>1.0079941414525486</v>
      </c>
      <c r="C332" s="7">
        <v>0.99973346940470054</v>
      </c>
      <c r="D332" s="7">
        <v>1.9211983641394952</v>
      </c>
      <c r="E332" s="7">
        <v>2.2949617171637637</v>
      </c>
      <c r="F332" s="7">
        <v>3.9976520476579238</v>
      </c>
      <c r="G332" s="7">
        <v>3.1653953273058524</v>
      </c>
      <c r="I332" s="7">
        <f t="shared" si="30"/>
        <v>2.231155844520714</v>
      </c>
      <c r="J332" s="7">
        <f t="shared" si="31"/>
        <v>1.1921394795668681</v>
      </c>
      <c r="K332" s="5">
        <f t="shared" si="32"/>
        <v>6</v>
      </c>
      <c r="L332" s="6">
        <f t="shared" si="33"/>
        <v>0.48668890452765329</v>
      </c>
    </row>
    <row r="333" spans="1:12">
      <c r="A333" t="str">
        <f t="shared" si="29"/>
        <v>pyrkin</v>
      </c>
      <c r="B333" s="7">
        <v>-0.99218328306480841</v>
      </c>
      <c r="C333" s="7">
        <v>-0.39759987238458672</v>
      </c>
      <c r="D333" s="7">
        <v>-0.57798198216422614</v>
      </c>
      <c r="E333" s="7">
        <v>0.63739892897293748</v>
      </c>
      <c r="F333" s="7">
        <v>2.3400892594670979</v>
      </c>
      <c r="G333" s="7">
        <v>2.3009351856930929</v>
      </c>
      <c r="I333" s="7">
        <f t="shared" si="30"/>
        <v>0.55177637275325109</v>
      </c>
      <c r="J333" s="7">
        <f t="shared" si="31"/>
        <v>1.4714911736016094</v>
      </c>
      <c r="K333" s="5">
        <f t="shared" si="32"/>
        <v>6</v>
      </c>
      <c r="L333" s="6">
        <f t="shared" si="33"/>
        <v>0.6007337560555206</v>
      </c>
    </row>
    <row r="334" spans="1:12">
      <c r="A334" t="str">
        <f t="shared" si="29"/>
        <v>gapdh</v>
      </c>
      <c r="B334" s="7">
        <v>4.8632476089973364</v>
      </c>
      <c r="C334" s="7">
        <v>-1.405676643975913</v>
      </c>
      <c r="D334" s="7">
        <v>-0.81626400425816792</v>
      </c>
      <c r="E334" s="7">
        <v>3.7603018244163491</v>
      </c>
      <c r="F334" s="7">
        <v>0.43712719361367469</v>
      </c>
      <c r="G334" s="7">
        <v>4.2689772596991293</v>
      </c>
      <c r="I334" s="7">
        <f t="shared" si="30"/>
        <v>1.8512855397487347</v>
      </c>
      <c r="J334" s="7">
        <f t="shared" si="31"/>
        <v>2.7671269937725107</v>
      </c>
      <c r="K334" s="5">
        <f t="shared" si="32"/>
        <v>6</v>
      </c>
      <c r="L334" s="6">
        <f t="shared" si="33"/>
        <v>1.1296748647040362</v>
      </c>
    </row>
    <row r="335" spans="1:12">
      <c r="A335" t="str">
        <f t="shared" si="29"/>
        <v>uro t f1</v>
      </c>
      <c r="B335" s="7">
        <v>-1.0701168858836567</v>
      </c>
      <c r="C335" s="7">
        <v>0.93085437033068785</v>
      </c>
      <c r="D335" s="7">
        <v>-0.25938656715985797</v>
      </c>
      <c r="E335" s="7">
        <v>2.5127974678216956</v>
      </c>
      <c r="F335" s="7">
        <v>3.3396755564268297</v>
      </c>
      <c r="G335" s="7">
        <v>4.6842018849493554</v>
      </c>
      <c r="I335" s="7">
        <f t="shared" si="30"/>
        <v>1.6896709710808422</v>
      </c>
      <c r="J335" s="7">
        <f t="shared" si="31"/>
        <v>2.2071848446294418</v>
      </c>
      <c r="K335" s="5">
        <f t="shared" si="32"/>
        <v>6</v>
      </c>
      <c r="L335" s="6">
        <f t="shared" si="33"/>
        <v>0.90107943955771674</v>
      </c>
    </row>
    <row r="336" spans="1:12">
      <c r="A336" t="str">
        <f t="shared" si="29"/>
        <v>ckap5</v>
      </c>
      <c r="B336" s="7">
        <v>-0.28119360411866989</v>
      </c>
      <c r="C336" s="7">
        <v>9.6047384732584881E-2</v>
      </c>
      <c r="D336" s="7">
        <v>0.28377540047718403</v>
      </c>
      <c r="E336" s="7">
        <v>-5.4316947078115255E-3</v>
      </c>
      <c r="F336" s="7">
        <v>0.2512535245927392</v>
      </c>
      <c r="G336" s="7">
        <v>6.3054285730870005E-2</v>
      </c>
      <c r="I336" s="7">
        <f t="shared" si="30"/>
        <v>6.7917549451149459E-2</v>
      </c>
      <c r="J336" s="7">
        <f t="shared" si="31"/>
        <v>0.20409818213948397</v>
      </c>
      <c r="K336" s="5">
        <f t="shared" si="32"/>
        <v>6</v>
      </c>
      <c r="L336" s="6">
        <f t="shared" si="33"/>
        <v>8.3322733945226476E-2</v>
      </c>
    </row>
    <row r="337" spans="1:12">
      <c r="A337" t="str">
        <f t="shared" si="29"/>
        <v>succdh</v>
      </c>
      <c r="B337" s="7">
        <v>0.28119360411866995</v>
      </c>
      <c r="C337" s="7">
        <v>-9.6047384732585006E-2</v>
      </c>
      <c r="D337" s="7">
        <v>-0.28377540047718403</v>
      </c>
      <c r="E337" s="7">
        <v>5.4316947078113728E-3</v>
      </c>
      <c r="F337" s="7">
        <v>-0.25125352459273909</v>
      </c>
      <c r="G337" s="7">
        <v>-6.3054285730869936E-2</v>
      </c>
      <c r="I337" s="7">
        <f t="shared" si="30"/>
        <v>-6.7917549451149459E-2</v>
      </c>
      <c r="J337" s="7">
        <f t="shared" si="31"/>
        <v>0.20409818213948397</v>
      </c>
      <c r="K337" s="5">
        <f t="shared" si="32"/>
        <v>6</v>
      </c>
      <c r="L337" s="6">
        <f t="shared" si="33"/>
        <v>8.3322733945226476E-2</v>
      </c>
    </row>
    <row r="338" spans="1:12">
      <c r="A338" t="str">
        <f t="shared" si="29"/>
        <v>pomc B</v>
      </c>
      <c r="B338" s="7">
        <v>-1.565816019016057</v>
      </c>
      <c r="C338" s="7">
        <v>-0.12807819195923439</v>
      </c>
      <c r="D338" s="7">
        <v>-1.8932265320766224</v>
      </c>
      <c r="E338" s="7">
        <v>2.9517366662877254</v>
      </c>
      <c r="F338" s="7">
        <v>3.918157728189922</v>
      </c>
      <c r="G338" s="7">
        <v>5.2077420188946544</v>
      </c>
      <c r="I338" s="7">
        <f t="shared" si="30"/>
        <v>1.4150859450533979</v>
      </c>
      <c r="J338" s="7">
        <f t="shared" si="31"/>
        <v>3.0074230631734689</v>
      </c>
      <c r="K338" s="5">
        <f t="shared" si="32"/>
        <v>6</v>
      </c>
      <c r="L338" s="6">
        <f t="shared" si="33"/>
        <v>1.2277753242421632</v>
      </c>
    </row>
    <row r="339" spans="1:12">
      <c r="A339" t="str">
        <f t="shared" si="29"/>
        <v>dopar2a</v>
      </c>
      <c r="B339" s="7">
        <v>-2.7523545701768311</v>
      </c>
      <c r="C339" s="7">
        <v>-1.0794369098330292</v>
      </c>
      <c r="D339" s="7">
        <v>-1.4895060974235985</v>
      </c>
      <c r="E339" s="7">
        <v>-1.9517333232363545</v>
      </c>
      <c r="F339" s="7">
        <v>-0.78500304822579714</v>
      </c>
      <c r="G339" s="7">
        <v>-4.9636841731663578E-2</v>
      </c>
      <c r="I339" s="7">
        <f t="shared" si="30"/>
        <v>-1.3512784651045455</v>
      </c>
      <c r="J339" s="7">
        <f t="shared" si="31"/>
        <v>0.94143547435026853</v>
      </c>
      <c r="K339" s="5">
        <f t="shared" si="32"/>
        <v>6</v>
      </c>
      <c r="L339" s="6">
        <f t="shared" si="33"/>
        <v>0.38433942298553314</v>
      </c>
    </row>
    <row r="340" spans="1:12">
      <c r="A340" t="str">
        <f t="shared" si="29"/>
        <v>cck-b</v>
      </c>
      <c r="B340" s="7">
        <v>4.1782341921258359</v>
      </c>
      <c r="C340" s="7">
        <v>0.74813766775549728</v>
      </c>
      <c r="D340" s="7">
        <v>-0.60137008949852677</v>
      </c>
      <c r="E340" s="7">
        <v>0.5820042211834473</v>
      </c>
      <c r="F340" s="7">
        <v>1.7531386796003203</v>
      </c>
      <c r="G340" s="7">
        <v>3.4068838547389442</v>
      </c>
      <c r="I340" s="7">
        <f t="shared" si="30"/>
        <v>1.6778380876509196</v>
      </c>
      <c r="J340" s="7">
        <f t="shared" si="31"/>
        <v>1.8169884298774144</v>
      </c>
      <c r="K340" s="5">
        <f t="shared" si="32"/>
        <v>6</v>
      </c>
      <c r="L340" s="6">
        <f t="shared" si="33"/>
        <v>0.74178242029007313</v>
      </c>
    </row>
    <row r="341" spans="1:12">
      <c r="A341" t="str">
        <f t="shared" si="29"/>
        <v>tryhydr</v>
      </c>
      <c r="B341" s="7">
        <v>-2.7103545005591267</v>
      </c>
      <c r="C341" s="7">
        <v>1.4967987351231189</v>
      </c>
      <c r="D341" s="7">
        <v>1.5571863456749901</v>
      </c>
      <c r="E341" s="7">
        <v>1.1249711871505828</v>
      </c>
      <c r="F341" s="7">
        <v>1.8826134494763946</v>
      </c>
      <c r="G341" s="7">
        <v>3.9864456521442171</v>
      </c>
      <c r="I341" s="7">
        <f t="shared" si="30"/>
        <v>1.2229434781683628</v>
      </c>
      <c r="J341" s="7">
        <f t="shared" si="31"/>
        <v>2.1789564149897376</v>
      </c>
      <c r="K341" s="5">
        <f t="shared" si="32"/>
        <v>6</v>
      </c>
      <c r="L341" s="6">
        <f t="shared" si="33"/>
        <v>0.88955523141482806</v>
      </c>
    </row>
    <row r="342" spans="1:12">
      <c r="A342" t="str">
        <f t="shared" si="29"/>
        <v>opi d1b</v>
      </c>
      <c r="B342" s="7">
        <v>0.73389517869050758</v>
      </c>
      <c r="C342" s="7">
        <v>-0.66721126644020723</v>
      </c>
      <c r="D342" s="7">
        <v>-2.0464481778511496</v>
      </c>
      <c r="E342" s="7">
        <v>3.8217351317818924</v>
      </c>
      <c r="F342" s="7">
        <v>4.9203829778649206</v>
      </c>
      <c r="G342" s="7">
        <v>5.8767712899336617</v>
      </c>
      <c r="I342" s="7">
        <f t="shared" si="30"/>
        <v>2.1065208556632711</v>
      </c>
      <c r="J342" s="7">
        <f t="shared" si="31"/>
        <v>3.2217824669111867</v>
      </c>
      <c r="K342" s="5">
        <f t="shared" si="32"/>
        <v>6</v>
      </c>
      <c r="L342" s="6">
        <f t="shared" si="33"/>
        <v>1.3152871843629395</v>
      </c>
    </row>
    <row r="343" spans="1:12">
      <c r="A343" t="str">
        <f t="shared" si="29"/>
        <v>opi d1a</v>
      </c>
      <c r="B343" s="7">
        <v>-3.8206431100911011</v>
      </c>
      <c r="C343" s="7">
        <v>-0.25559116346785243</v>
      </c>
      <c r="D343" s="7">
        <v>-2.1918794984496905</v>
      </c>
      <c r="E343" s="7">
        <v>4.5000817592566591</v>
      </c>
      <c r="F343" s="7">
        <v>5.3162808569600815</v>
      </c>
      <c r="G343" s="7">
        <v>6.0650586838065266</v>
      </c>
      <c r="I343" s="7">
        <f t="shared" si="30"/>
        <v>1.6022179213357706</v>
      </c>
      <c r="J343" s="7">
        <f t="shared" si="31"/>
        <v>4.2275968960308434</v>
      </c>
      <c r="K343" s="5">
        <f t="shared" si="32"/>
        <v>6</v>
      </c>
      <c r="L343" s="6">
        <f t="shared" si="33"/>
        <v>1.7259092055749257</v>
      </c>
    </row>
    <row r="344" spans="1:12">
      <c r="A344" t="str">
        <f t="shared" si="29"/>
        <v>cck</v>
      </c>
      <c r="B344" s="7">
        <v>0.74007940408229478</v>
      </c>
      <c r="C344" s="7">
        <v>3.5326798797149661</v>
      </c>
      <c r="D344" s="7">
        <v>3.3373538078299267</v>
      </c>
      <c r="E344" s="7">
        <v>4.1320823860118496</v>
      </c>
      <c r="F344" s="7">
        <v>4.9629750003767619</v>
      </c>
      <c r="G344" s="7">
        <v>3.839930420083701</v>
      </c>
      <c r="I344" s="7">
        <f t="shared" si="30"/>
        <v>3.4241834830165829</v>
      </c>
      <c r="J344" s="7">
        <f t="shared" si="31"/>
        <v>1.4328692385269137</v>
      </c>
      <c r="K344" s="5">
        <f t="shared" si="32"/>
        <v>6</v>
      </c>
      <c r="L344" s="6">
        <f t="shared" si="33"/>
        <v>0.58496641708686969</v>
      </c>
    </row>
    <row r="345" spans="1:12">
      <c r="A345" t="str">
        <f t="shared" si="29"/>
        <v>eiFa</v>
      </c>
      <c r="B345" s="7">
        <v>-1.2399884640077108</v>
      </c>
      <c r="C345" s="7">
        <v>3.085394749281439E-3</v>
      </c>
      <c r="D345" s="7">
        <v>-0.29131577944371673</v>
      </c>
      <c r="E345" s="7">
        <v>1.0125385590026446</v>
      </c>
      <c r="F345" s="7">
        <v>1.6276752512803778</v>
      </c>
      <c r="G345" s="7">
        <v>0.95837959587351218</v>
      </c>
      <c r="I345" s="7">
        <f t="shared" si="30"/>
        <v>0.34506242624239808</v>
      </c>
      <c r="J345" s="7">
        <f t="shared" si="31"/>
        <v>1.0489127544981602</v>
      </c>
      <c r="K345" s="5">
        <f t="shared" si="32"/>
        <v>6</v>
      </c>
      <c r="L345" s="6">
        <f t="shared" si="33"/>
        <v>0.42821683886961559</v>
      </c>
    </row>
    <row r="346" spans="1:12">
      <c r="A346" t="str">
        <f t="shared" si="29"/>
        <v>tyrhydr1</v>
      </c>
      <c r="B346" s="7">
        <v>1.1118918052252384</v>
      </c>
      <c r="C346" s="7">
        <v>3.3438032188967863</v>
      </c>
      <c r="D346" s="7">
        <v>3.0165956972808452</v>
      </c>
      <c r="E346" s="7">
        <v>2.5353923124728168</v>
      </c>
      <c r="F346" s="7">
        <v>3.4357963480125049</v>
      </c>
      <c r="G346" s="7">
        <v>2.8361609636983323</v>
      </c>
      <c r="I346" s="7">
        <f t="shared" si="30"/>
        <v>2.7132733909310875</v>
      </c>
      <c r="J346" s="7">
        <f t="shared" si="31"/>
        <v>0.85120828539733273</v>
      </c>
      <c r="K346" s="5">
        <f t="shared" si="32"/>
        <v>6</v>
      </c>
      <c r="L346" s="6">
        <f t="shared" si="33"/>
        <v>0.34750432734213715</v>
      </c>
    </row>
    <row r="347" spans="1:12">
      <c r="A347" t="str">
        <f t="shared" si="29"/>
        <v>isor1</v>
      </c>
      <c r="B347" s="7">
        <v>2.7400123591161969</v>
      </c>
      <c r="C347" s="7">
        <v>3.4745070214346909</v>
      </c>
      <c r="D347" s="7">
        <v>3.8706451008239338</v>
      </c>
      <c r="E347" s="7">
        <v>5.5524883601620951</v>
      </c>
      <c r="F347" s="7">
        <v>5.5337777652836033</v>
      </c>
      <c r="G347" s="7">
        <v>4.722225310024502</v>
      </c>
      <c r="I347" s="7">
        <f t="shared" si="30"/>
        <v>4.31560931947417</v>
      </c>
      <c r="J347" s="7">
        <f t="shared" si="31"/>
        <v>1.1460447373960316</v>
      </c>
      <c r="K347" s="5">
        <f t="shared" si="32"/>
        <v>6</v>
      </c>
      <c r="L347" s="6">
        <f t="shared" si="33"/>
        <v>0.4678708048370368</v>
      </c>
    </row>
    <row r="348" spans="1:12">
      <c r="A348" t="str">
        <f t="shared" si="29"/>
        <v>dopar3</v>
      </c>
      <c r="B348" s="7">
        <v>-2.5452440636145206</v>
      </c>
      <c r="C348" s="7">
        <v>1.5673328287325912</v>
      </c>
      <c r="D348" s="7">
        <v>-2.1160720345942967</v>
      </c>
      <c r="E348" s="7">
        <v>2.9947060318721515</v>
      </c>
      <c r="F348" s="7">
        <v>3.1939922958277385</v>
      </c>
      <c r="G348" s="7">
        <v>3.4519011053793092</v>
      </c>
      <c r="I348" s="7">
        <f t="shared" si="30"/>
        <v>1.0911026939338289</v>
      </c>
      <c r="J348" s="7">
        <f t="shared" si="31"/>
        <v>2.7333130851470071</v>
      </c>
      <c r="K348" s="5">
        <f t="shared" si="32"/>
        <v>6</v>
      </c>
      <c r="L348" s="6">
        <f t="shared" si="33"/>
        <v>1.1158703943137731</v>
      </c>
    </row>
    <row r="349" spans="1:12">
      <c r="A349" t="s">
        <v>15</v>
      </c>
      <c r="B349" s="7">
        <v>1.6828158485701001</v>
      </c>
      <c r="C349" s="7">
        <v>2.6813110479887348</v>
      </c>
      <c r="D349" s="7">
        <v>-1.4964185173033531</v>
      </c>
      <c r="E349" s="7">
        <v>4.0217656449009827</v>
      </c>
      <c r="F349" s="7">
        <v>11.41216466455881</v>
      </c>
      <c r="G349" s="7">
        <v>5.1756871407442659</v>
      </c>
      <c r="I349" s="7">
        <f t="shared" si="30"/>
        <v>3.9128876382432569</v>
      </c>
      <c r="J349" s="7">
        <f t="shared" si="31"/>
        <v>4.3265752527944832</v>
      </c>
      <c r="K349" s="5">
        <f t="shared" si="32"/>
        <v>6</v>
      </c>
      <c r="L349" s="6">
        <f t="shared" si="33"/>
        <v>1.7663169505166039</v>
      </c>
    </row>
    <row r="350" spans="1:12">
      <c r="A350" t="s">
        <v>17</v>
      </c>
      <c r="B350" s="7">
        <v>2.1150925992774092</v>
      </c>
      <c r="C350" s="7">
        <v>-0.25589520316817066</v>
      </c>
      <c r="D350" s="7">
        <v>-7.2933494806333137</v>
      </c>
      <c r="E350" s="7">
        <v>2.7258200700750144</v>
      </c>
      <c r="F350" s="7">
        <v>1.8637243444499818</v>
      </c>
      <c r="G350" s="7">
        <v>1.4153036294561121</v>
      </c>
      <c r="I350" s="7">
        <f t="shared" si="30"/>
        <v>9.5115993242838884E-2</v>
      </c>
      <c r="J350" s="7">
        <f t="shared" si="31"/>
        <v>3.7572439697795579</v>
      </c>
      <c r="K350" s="5">
        <f t="shared" si="32"/>
        <v>6</v>
      </c>
      <c r="L350" s="6">
        <f t="shared" si="33"/>
        <v>1.5338884275181628</v>
      </c>
    </row>
    <row r="351" spans="1:12">
      <c r="A351" t="s">
        <v>18</v>
      </c>
      <c r="B351" s="7">
        <v>1.0773289310507992</v>
      </c>
      <c r="C351" s="7">
        <v>-1.599055292510333</v>
      </c>
      <c r="D351" s="7">
        <v>-7.6462797434270362</v>
      </c>
      <c r="E351" s="7">
        <v>2.4609897645570933</v>
      </c>
      <c r="F351" s="7">
        <v>1.252419016030015</v>
      </c>
      <c r="G351" s="7">
        <v>1.357086094862143</v>
      </c>
      <c r="I351" s="7">
        <f t="shared" si="30"/>
        <v>-0.51625187157288666</v>
      </c>
      <c r="J351" s="7">
        <f t="shared" si="31"/>
        <v>3.7430153641509003</v>
      </c>
      <c r="K351" s="5">
        <f t="shared" si="32"/>
        <v>6</v>
      </c>
      <c r="L351" s="6">
        <f t="shared" si="33"/>
        <v>1.5280796235945788</v>
      </c>
    </row>
    <row r="352" spans="1:12">
      <c r="A352" t="s">
        <v>19</v>
      </c>
      <c r="B352" s="7">
        <v>1.8890416008840551</v>
      </c>
      <c r="C352" s="7">
        <v>-2.5677607004092646</v>
      </c>
      <c r="D352" s="7">
        <v>1.4887467912695092</v>
      </c>
      <c r="E352" s="7">
        <v>3.2262195549949428</v>
      </c>
      <c r="F352" s="7">
        <v>-14.313163247092183</v>
      </c>
      <c r="G352" s="7">
        <v>2.1333973958019188</v>
      </c>
      <c r="I352" s="7">
        <f t="shared" si="30"/>
        <v>-1.3572531007585038</v>
      </c>
      <c r="J352" s="7">
        <f t="shared" si="31"/>
        <v>6.6505931091775157</v>
      </c>
      <c r="K352" s="5">
        <f t="shared" si="32"/>
        <v>6</v>
      </c>
      <c r="L352" s="6">
        <f t="shared" si="33"/>
        <v>2.7150932673924686</v>
      </c>
    </row>
    <row r="353" spans="1:12">
      <c r="A353" t="s">
        <v>20</v>
      </c>
      <c r="B353" s="7">
        <v>-1.613498470133754</v>
      </c>
      <c r="C353" s="7">
        <v>-10.344589853131106</v>
      </c>
      <c r="D353" s="7">
        <v>-2.826307006748038</v>
      </c>
      <c r="E353" s="7">
        <v>0.3235588537113222</v>
      </c>
      <c r="F353" s="7">
        <v>-0.74110173437987892</v>
      </c>
      <c r="G353" s="7">
        <v>0.12888832331891351</v>
      </c>
      <c r="I353" s="7">
        <f t="shared" si="30"/>
        <v>-2.5121749812270902</v>
      </c>
      <c r="J353" s="7">
        <f t="shared" si="31"/>
        <v>4.0101452176599262</v>
      </c>
      <c r="K353" s="5">
        <f t="shared" si="32"/>
        <v>6</v>
      </c>
      <c r="L353" s="6">
        <f t="shared" si="33"/>
        <v>1.6371349296215008</v>
      </c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F39F0-992E-4464-A5C1-864879F3419F}">
  <dimension ref="A1:L377"/>
  <sheetViews>
    <sheetView zoomScale="80" zoomScaleNormal="80" workbookViewId="0">
      <selection activeCell="A332" sqref="A332:G332"/>
    </sheetView>
  </sheetViews>
  <sheetFormatPr baseColWidth="10" defaultRowHeight="14.5"/>
  <cols>
    <col min="2" max="7" width="7.81640625" customWidth="1"/>
    <col min="8" max="8" width="5.6328125" customWidth="1"/>
    <col min="9" max="9" width="9.36328125" customWidth="1"/>
    <col min="10" max="10" width="7.54296875" customWidth="1"/>
    <col min="11" max="11" width="8.1796875" customWidth="1"/>
  </cols>
  <sheetData>
    <row r="1" spans="1:12">
      <c r="A1" t="s">
        <v>0</v>
      </c>
      <c r="B1" t="s">
        <v>1</v>
      </c>
      <c r="I1" t="s">
        <v>2</v>
      </c>
    </row>
    <row r="2" spans="1:12">
      <c r="A2" s="1" t="s">
        <v>3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I2" s="2" t="s">
        <v>10</v>
      </c>
      <c r="J2" s="3"/>
      <c r="K2" s="3"/>
      <c r="L2" s="3"/>
    </row>
    <row r="3" spans="1:12">
      <c r="A3" s="4"/>
      <c r="B3" s="3"/>
      <c r="C3" s="3"/>
      <c r="D3" s="3"/>
      <c r="E3" s="3"/>
      <c r="F3" s="3"/>
      <c r="G3" s="3"/>
      <c r="I3" s="2" t="s">
        <v>11</v>
      </c>
      <c r="J3" s="3" t="s">
        <v>12</v>
      </c>
      <c r="K3" s="3" t="s">
        <v>13</v>
      </c>
      <c r="L3" s="3" t="s">
        <v>14</v>
      </c>
    </row>
    <row r="4" spans="1:12">
      <c r="A4" t="str">
        <f>'[1]Tel males'!C40</f>
        <v>crf R2</v>
      </c>
      <c r="B4" s="7">
        <v>3.7001609543451353</v>
      </c>
      <c r="C4" s="7">
        <v>-1.3797666075009145</v>
      </c>
      <c r="D4" s="7">
        <v>-4.6607635405923578</v>
      </c>
      <c r="E4" s="7">
        <v>1.4914383848589363</v>
      </c>
      <c r="F4" s="7">
        <v>0.86838725121939375</v>
      </c>
      <c r="G4" s="7">
        <v>-1.9456442330195747E-2</v>
      </c>
      <c r="I4" s="6">
        <f t="shared" ref="I4:I58" si="0">AVERAGE(B4:G4)</f>
        <v>-4.4813689796067513E-16</v>
      </c>
      <c r="J4" s="6">
        <f t="shared" ref="J4:J58" si="1">STDEV(B4:G4)</f>
        <v>2.8388915860810555</v>
      </c>
      <c r="K4" s="5">
        <f t="shared" ref="K4:K58" si="2">COUNT(B4:G4)</f>
        <v>6</v>
      </c>
      <c r="L4" s="6">
        <f t="shared" ref="L4:L58" si="3">J4/(SQRT(K4))</f>
        <v>1.1589726368298356</v>
      </c>
    </row>
    <row r="5" spans="1:12">
      <c r="A5" t="str">
        <f>'[1]Tel males'!C44</f>
        <v>5ht R</v>
      </c>
      <c r="B5" s="7">
        <v>1.6729685028677048</v>
      </c>
      <c r="C5" s="7">
        <v>-1.0900976747341604</v>
      </c>
      <c r="D5" s="7">
        <v>-1.9649174028676799</v>
      </c>
      <c r="E5" s="7">
        <v>1.1719975118542687</v>
      </c>
      <c r="F5" s="7">
        <v>0.54894637821472636</v>
      </c>
      <c r="G5" s="7">
        <v>-0.33889731533486317</v>
      </c>
      <c r="I5" s="6">
        <f t="shared" si="0"/>
        <v>-6.0137080500529316E-16</v>
      </c>
      <c r="J5" s="6">
        <f t="shared" si="1"/>
        <v>1.3883665680524968</v>
      </c>
      <c r="K5" s="5">
        <f t="shared" si="2"/>
        <v>6</v>
      </c>
      <c r="L5" s="6">
        <f t="shared" si="3"/>
        <v>0.56679827794461246</v>
      </c>
    </row>
    <row r="6" spans="1:12">
      <c r="A6" t="str">
        <f>'[1]Tel males'!C46</f>
        <v xml:space="preserve">iso </v>
      </c>
      <c r="B6" s="7">
        <v>0.94828575333043219</v>
      </c>
      <c r="C6" s="7">
        <v>0.91897763323967274</v>
      </c>
      <c r="D6" s="7">
        <v>-4.1725071093200956</v>
      </c>
      <c r="E6" s="7">
        <v>1.4797298945262183</v>
      </c>
      <c r="F6" s="7">
        <v>0.85667876088667572</v>
      </c>
      <c r="G6" s="7">
        <v>-3.1164932662913793E-2</v>
      </c>
      <c r="I6" s="6">
        <f t="shared" si="0"/>
        <v>-1.708124382678496E-15</v>
      </c>
      <c r="J6" s="6">
        <f t="shared" si="1"/>
        <v>2.1013353683230949</v>
      </c>
      <c r="K6" s="5">
        <f t="shared" si="2"/>
        <v>6</v>
      </c>
      <c r="L6" s="6">
        <f t="shared" si="3"/>
        <v>0.85786657180915549</v>
      </c>
    </row>
    <row r="7" spans="1:12">
      <c r="A7" t="str">
        <f>'[1]Tel males'!C48</f>
        <v>crf R1</v>
      </c>
      <c r="B7" s="7">
        <v>-0.35414496507657806</v>
      </c>
      <c r="C7" s="7">
        <v>-0.66380602675272737</v>
      </c>
      <c r="D7" s="7">
        <v>-1.3007897976938954</v>
      </c>
      <c r="E7" s="7">
        <v>1.4842289167839586</v>
      </c>
      <c r="F7" s="7">
        <v>0.86117778314441606</v>
      </c>
      <c r="G7" s="7">
        <v>-2.6665910405173399E-2</v>
      </c>
      <c r="I7" s="6">
        <f t="shared" si="0"/>
        <v>1.1275702593849246E-16</v>
      </c>
      <c r="J7" s="6">
        <f t="shared" si="1"/>
        <v>1.0201357672000144</v>
      </c>
      <c r="K7" s="5">
        <f t="shared" si="2"/>
        <v>6</v>
      </c>
      <c r="L7" s="6">
        <f t="shared" si="3"/>
        <v>0.41646868300044726</v>
      </c>
    </row>
    <row r="8" spans="1:12">
      <c r="A8" t="str">
        <f>'[1]Tel males'!C50</f>
        <v>nr3c1</v>
      </c>
      <c r="B8" s="7">
        <v>-2.7179038261806103</v>
      </c>
      <c r="C8" s="7">
        <v>2.2452870928827693</v>
      </c>
      <c r="D8" s="7">
        <v>0.35574144299265864</v>
      </c>
      <c r="E8" s="7">
        <v>-0.65143285179197075</v>
      </c>
      <c r="F8" s="7">
        <v>-0.77595643135421832</v>
      </c>
      <c r="G8" s="7">
        <v>1.5442645734513611</v>
      </c>
      <c r="I8" s="6">
        <f t="shared" si="0"/>
        <v>-1.7023419710919068E-15</v>
      </c>
      <c r="J8" s="6">
        <f t="shared" si="1"/>
        <v>1.786957947388039</v>
      </c>
      <c r="K8" s="5">
        <f t="shared" si="2"/>
        <v>6</v>
      </c>
      <c r="L8" s="6">
        <f t="shared" si="3"/>
        <v>0.72952252715198063</v>
      </c>
    </row>
    <row r="9" spans="1:12">
      <c r="A9" t="str">
        <f>'[1]Tel males'!C56</f>
        <v>crf1</v>
      </c>
      <c r="B9" s="7">
        <v>-0.27450676911842986</v>
      </c>
      <c r="C9" s="7">
        <v>-0.10992848361717121</v>
      </c>
      <c r="D9" s="7">
        <v>-1.5607012967306468</v>
      </c>
      <c r="E9" s="7">
        <v>1.3596941700983018</v>
      </c>
      <c r="F9" s="7">
        <v>0.73664303645875928</v>
      </c>
      <c r="G9" s="7">
        <v>-0.15120065709083025</v>
      </c>
      <c r="I9" s="6">
        <f t="shared" si="0"/>
        <v>-2.8218168542556063E-15</v>
      </c>
      <c r="J9" s="6">
        <f t="shared" si="1"/>
        <v>0.9937303068223412</v>
      </c>
      <c r="K9" s="5">
        <f t="shared" si="2"/>
        <v>6</v>
      </c>
      <c r="L9" s="6">
        <f t="shared" si="3"/>
        <v>0.40568869894235088</v>
      </c>
    </row>
    <row r="10" spans="1:12">
      <c r="A10" t="str">
        <f>'[1]Tel males'!C60</f>
        <v>pomca</v>
      </c>
      <c r="B10" s="7">
        <v>2.7186316807501441</v>
      </c>
      <c r="C10" s="7">
        <v>-0.62846123204772886</v>
      </c>
      <c r="D10" s="7">
        <v>-4.5365566067293068</v>
      </c>
      <c r="E10" s="7">
        <v>4.5400867866836512</v>
      </c>
      <c r="F10" s="7">
        <v>0.53174551465550779</v>
      </c>
      <c r="G10" s="7">
        <v>-2.6254461433122711</v>
      </c>
      <c r="I10" s="6">
        <f t="shared" si="0"/>
        <v>-5.9211894646675012E-16</v>
      </c>
      <c r="J10" s="6">
        <f t="shared" si="1"/>
        <v>3.3512498073475108</v>
      </c>
      <c r="K10" s="5">
        <f t="shared" si="2"/>
        <v>6</v>
      </c>
      <c r="L10" s="6">
        <f t="shared" si="3"/>
        <v>1.3681420047669717</v>
      </c>
    </row>
    <row r="11" spans="1:12">
      <c r="A11" t="str">
        <f>'[1]Tel males'!C62</f>
        <v>cart</v>
      </c>
      <c r="B11" s="7">
        <v>-2.8930313148563012</v>
      </c>
      <c r="C11" s="7">
        <v>-2.7464696452407593</v>
      </c>
      <c r="D11" s="7">
        <v>1.4335586407343672</v>
      </c>
      <c r="E11" s="7">
        <v>0.11394414186150335</v>
      </c>
      <c r="F11" s="7">
        <v>2.165553118763579</v>
      </c>
      <c r="G11" s="7">
        <v>1.9264450587375905</v>
      </c>
      <c r="I11" s="6">
        <f t="shared" si="0"/>
        <v>-3.4046839421838135E-15</v>
      </c>
      <c r="J11" s="6">
        <f t="shared" si="1"/>
        <v>2.2970246067196558</v>
      </c>
      <c r="K11" s="5">
        <f t="shared" si="2"/>
        <v>6</v>
      </c>
      <c r="L11" s="6">
        <f t="shared" si="3"/>
        <v>0.93775636884672686</v>
      </c>
    </row>
    <row r="12" spans="1:12">
      <c r="A12" t="str">
        <f>'[1]Tel males'!C64</f>
        <v>5ht tra</v>
      </c>
      <c r="B12" s="7">
        <v>0.67736807428105672</v>
      </c>
      <c r="C12" s="7">
        <v>0.64149382478856598</v>
      </c>
      <c r="D12" s="7">
        <v>-2.0575194571774023</v>
      </c>
      <c r="E12" s="7">
        <v>-2.4939036977210738</v>
      </c>
      <c r="F12" s="7">
        <v>0.63734561932957556</v>
      </c>
      <c r="G12" s="7">
        <v>2.5952156364992791</v>
      </c>
      <c r="I12" s="6">
        <f t="shared" si="0"/>
        <v>0</v>
      </c>
      <c r="J12" s="6">
        <f t="shared" si="1"/>
        <v>1.9216991150477478</v>
      </c>
      <c r="K12" s="5">
        <f t="shared" si="2"/>
        <v>6</v>
      </c>
      <c r="L12" s="6">
        <f t="shared" si="3"/>
        <v>0.78453037850416152</v>
      </c>
    </row>
    <row r="13" spans="1:12">
      <c r="A13" t="str">
        <f>'[1]Tel males'!C66</f>
        <v>egr-1</v>
      </c>
      <c r="B13" s="7">
        <v>-1.697053477054703</v>
      </c>
      <c r="C13" s="7">
        <v>-0.1722861005010333</v>
      </c>
      <c r="D13" s="7">
        <v>-2.2788116770079876</v>
      </c>
      <c r="E13" s="7">
        <v>3.0683661945323477</v>
      </c>
      <c r="F13" s="7">
        <v>-0.72533697054427659</v>
      </c>
      <c r="G13" s="7">
        <v>1.8051220305756464</v>
      </c>
      <c r="I13" s="6">
        <f t="shared" si="0"/>
        <v>-9.6219328800846894E-16</v>
      </c>
      <c r="J13" s="6">
        <f t="shared" si="1"/>
        <v>2.0640787791910502</v>
      </c>
      <c r="K13" s="5">
        <f t="shared" si="2"/>
        <v>6</v>
      </c>
      <c r="L13" s="6">
        <f t="shared" si="3"/>
        <v>0.84265663298748372</v>
      </c>
    </row>
    <row r="14" spans="1:12">
      <c r="A14" t="str">
        <f>'[1]Tel males'!C68</f>
        <v>erk1</v>
      </c>
      <c r="B14" s="7">
        <v>-2.5806891908079903</v>
      </c>
      <c r="C14" s="7">
        <v>-0.51004867031239687</v>
      </c>
      <c r="D14" s="7">
        <v>-1.0936012633359842</v>
      </c>
      <c r="E14" s="7">
        <v>3.223936797198204</v>
      </c>
      <c r="F14" s="7">
        <v>0.31439985991522984</v>
      </c>
      <c r="G14" s="7">
        <v>0.64600246734293398</v>
      </c>
      <c r="I14" s="6">
        <f t="shared" si="0"/>
        <v>-6.846375318521799E-16</v>
      </c>
      <c r="J14" s="6">
        <f t="shared" si="1"/>
        <v>1.9506924412047735</v>
      </c>
      <c r="K14" s="5">
        <f t="shared" si="2"/>
        <v>6</v>
      </c>
      <c r="L14" s="6">
        <f t="shared" si="3"/>
        <v>0.79636685434262844</v>
      </c>
    </row>
    <row r="15" spans="1:12">
      <c r="A15" t="str">
        <f>'[1]Tel males'!C70</f>
        <v>cfos</v>
      </c>
      <c r="B15" s="7">
        <v>1.1951305334771358</v>
      </c>
      <c r="C15" s="7">
        <v>0.92756607005162339</v>
      </c>
      <c r="D15" s="7">
        <v>-3.8792831553041425</v>
      </c>
      <c r="E15" s="7">
        <v>2.8437455089474715</v>
      </c>
      <c r="F15" s="7">
        <v>-0.16966139808729333</v>
      </c>
      <c r="G15" s="7">
        <v>-0.91749755908479236</v>
      </c>
      <c r="I15" s="6">
        <f t="shared" si="0"/>
        <v>4.4408920985006262E-16</v>
      </c>
      <c r="J15" s="6">
        <f t="shared" si="1"/>
        <v>2.2932522271208295</v>
      </c>
      <c r="K15" s="5">
        <f t="shared" si="2"/>
        <v>6</v>
      </c>
      <c r="L15" s="6">
        <f t="shared" si="3"/>
        <v>0.93621630132452527</v>
      </c>
    </row>
    <row r="16" spans="1:12">
      <c r="A16" t="str">
        <f>'[1]Tel males'!C72</f>
        <v>npy</v>
      </c>
      <c r="B16" s="7">
        <v>0.39101479251332283</v>
      </c>
      <c r="C16" s="7">
        <v>-3.3733112255388962</v>
      </c>
      <c r="D16" s="7">
        <v>-6.1283264139390194</v>
      </c>
      <c r="E16" s="7">
        <v>8.5127962719615375</v>
      </c>
      <c r="F16" s="7">
        <v>0.74283513427632286</v>
      </c>
      <c r="G16" s="7">
        <v>-0.14500855927326659</v>
      </c>
      <c r="I16" s="6">
        <f t="shared" si="0"/>
        <v>3.0068540250264658E-16</v>
      </c>
      <c r="J16" s="6">
        <f t="shared" si="1"/>
        <v>4.9422472158926603</v>
      </c>
      <c r="K16" s="5">
        <f t="shared" si="2"/>
        <v>6</v>
      </c>
      <c r="L16" s="6">
        <f t="shared" si="3"/>
        <v>2.0176639769379654</v>
      </c>
    </row>
    <row r="17" spans="1:12">
      <c r="A17" t="str">
        <f>'[1]Tel males'!C76</f>
        <v>gal</v>
      </c>
      <c r="B17" s="7">
        <v>4.1600565389049535</v>
      </c>
      <c r="C17" s="7">
        <v>1.0604196664688348</v>
      </c>
      <c r="D17" s="7">
        <v>-5.4730193465838193</v>
      </c>
      <c r="E17" s="7">
        <v>4.9195773165534487</v>
      </c>
      <c r="F17" s="7">
        <v>-0.21867826515681771</v>
      </c>
      <c r="G17" s="7">
        <v>-4.4483559101866126</v>
      </c>
      <c r="I17" s="6">
        <f t="shared" si="0"/>
        <v>-2.0724163126336257E-15</v>
      </c>
      <c r="J17" s="6">
        <f t="shared" si="1"/>
        <v>4.2993588476630302</v>
      </c>
      <c r="K17" s="5">
        <f t="shared" si="2"/>
        <v>6</v>
      </c>
      <c r="L17" s="6">
        <f t="shared" si="3"/>
        <v>1.7552058996491162</v>
      </c>
    </row>
    <row r="18" spans="1:12">
      <c r="A18" t="str">
        <f>'[1]Tel males'!C78</f>
        <v>agouti</v>
      </c>
      <c r="B18" s="7">
        <v>-3.0244105246063415</v>
      </c>
      <c r="C18" s="7">
        <v>-6.2737135993097306</v>
      </c>
      <c r="D18" s="7">
        <v>0.44985299623261865</v>
      </c>
      <c r="E18" s="7">
        <v>3.7425247280727967</v>
      </c>
      <c r="F18" s="7">
        <v>3.206054181777978</v>
      </c>
      <c r="G18" s="7">
        <v>1.8996922178326801</v>
      </c>
      <c r="I18" s="6">
        <f t="shared" si="0"/>
        <v>0</v>
      </c>
      <c r="J18" s="6">
        <f t="shared" si="1"/>
        <v>3.9141541703146898</v>
      </c>
      <c r="K18" s="5">
        <f t="shared" si="2"/>
        <v>6</v>
      </c>
      <c r="L18" s="6">
        <f t="shared" si="3"/>
        <v>1.5979467486429724</v>
      </c>
    </row>
    <row r="19" spans="1:12">
      <c r="A19" t="str">
        <f>'[1]Tel males'!C80</f>
        <v>citrsyn</v>
      </c>
      <c r="B19" s="7">
        <v>-2.5329082480806147</v>
      </c>
      <c r="C19" s="7">
        <v>2.0650707375146049</v>
      </c>
      <c r="D19" s="7">
        <v>-0.73941153574169394</v>
      </c>
      <c r="E19" s="7">
        <v>0.42004228190063431</v>
      </c>
      <c r="F19" s="7">
        <v>-0.65258687935325965</v>
      </c>
      <c r="G19" s="7">
        <v>1.4397936437603149</v>
      </c>
      <c r="I19" s="6">
        <f t="shared" si="0"/>
        <v>-2.3314683517128287E-15</v>
      </c>
      <c r="J19" s="6">
        <f t="shared" si="1"/>
        <v>1.6674640418085622</v>
      </c>
      <c r="K19" s="5">
        <f t="shared" si="2"/>
        <v>6</v>
      </c>
      <c r="L19" s="6">
        <f t="shared" si="3"/>
        <v>0.68073934447830897</v>
      </c>
    </row>
    <row r="20" spans="1:12">
      <c r="A20" t="str">
        <f>'[1]Tel males'!C82</f>
        <v>palld</v>
      </c>
      <c r="B20" s="7">
        <v>-0.96372135374690193</v>
      </c>
      <c r="C20" s="7">
        <v>-3.4277135017350657</v>
      </c>
      <c r="D20" s="7">
        <v>-4.1280435826236594</v>
      </c>
      <c r="E20" s="7">
        <v>8.3403084618952725</v>
      </c>
      <c r="F20" s="7">
        <v>2.1656665942518574</v>
      </c>
      <c r="G20" s="7">
        <v>-1.9864966180414736</v>
      </c>
      <c r="I20" s="6">
        <f t="shared" si="0"/>
        <v>5.0700184791215479E-15</v>
      </c>
      <c r="J20" s="6">
        <f t="shared" si="1"/>
        <v>4.6457668552822478</v>
      </c>
      <c r="K20" s="5">
        <f t="shared" si="2"/>
        <v>6</v>
      </c>
      <c r="L20" s="6">
        <f t="shared" si="3"/>
        <v>1.8966263765626548</v>
      </c>
    </row>
    <row r="21" spans="1:12">
      <c r="A21" t="str">
        <f>'[1]Tel males'!C84</f>
        <v>crhbp</v>
      </c>
      <c r="B21" s="7">
        <v>-0.76301452318597573</v>
      </c>
      <c r="C21" s="7">
        <v>-1.3775571880533632</v>
      </c>
      <c r="D21" s="7">
        <v>-3.2383398015313336</v>
      </c>
      <c r="E21" s="7">
        <v>6.7503486364117329</v>
      </c>
      <c r="F21" s="7">
        <v>-1.1840928015261616</v>
      </c>
      <c r="G21" s="7">
        <v>-0.18734432211490112</v>
      </c>
      <c r="I21" s="6">
        <f t="shared" si="0"/>
        <v>-4.0245584642661925E-16</v>
      </c>
      <c r="J21" s="6">
        <f t="shared" si="1"/>
        <v>3.4632666663106586</v>
      </c>
      <c r="K21" s="5">
        <f t="shared" si="2"/>
        <v>6</v>
      </c>
      <c r="L21" s="6">
        <f t="shared" si="3"/>
        <v>1.4138726959418084</v>
      </c>
    </row>
    <row r="22" spans="1:12">
      <c r="A22" t="str">
        <f>'[1]Tel males'!C86</f>
        <v>mr f3</v>
      </c>
      <c r="B22" s="7">
        <v>-4.5145925254717767</v>
      </c>
      <c r="C22" s="7">
        <v>1.4881647933758588</v>
      </c>
      <c r="D22" s="7">
        <v>-1.6060029200294494</v>
      </c>
      <c r="E22" s="7">
        <v>3.1983450065385512</v>
      </c>
      <c r="F22" s="7">
        <v>-1.5727404968368959</v>
      </c>
      <c r="G22" s="7">
        <v>3.0068261424237046</v>
      </c>
      <c r="I22" s="6">
        <f t="shared" si="0"/>
        <v>-1.2582527612418441E-15</v>
      </c>
      <c r="J22" s="6">
        <f t="shared" si="1"/>
        <v>3.0633103794566963</v>
      </c>
      <c r="K22" s="5">
        <f t="shared" si="2"/>
        <v>6</v>
      </c>
      <c r="L22" s="6">
        <f t="shared" si="3"/>
        <v>1.250591225573404</v>
      </c>
    </row>
    <row r="23" spans="1:12">
      <c r="A23" t="str">
        <f>'[1]Tel males'!C90</f>
        <v>mtor</v>
      </c>
      <c r="B23" s="7">
        <v>4.2611933442222152E-2</v>
      </c>
      <c r="C23" s="7">
        <v>-3.6525780000475954</v>
      </c>
      <c r="D23" s="7">
        <v>-7.0341463148773498</v>
      </c>
      <c r="E23" s="7">
        <v>3.3693024881059119</v>
      </c>
      <c r="F23" s="7">
        <v>1.0556677828610486</v>
      </c>
      <c r="G23" s="7">
        <v>6.219142110515766</v>
      </c>
      <c r="I23" s="6">
        <f t="shared" si="0"/>
        <v>0</v>
      </c>
      <c r="J23" s="6">
        <f t="shared" si="1"/>
        <v>4.7742374996919441</v>
      </c>
      <c r="K23" s="5">
        <f t="shared" si="2"/>
        <v>6</v>
      </c>
      <c r="L23" s="6">
        <f t="shared" si="3"/>
        <v>1.949074297517704</v>
      </c>
    </row>
    <row r="24" spans="1:12">
      <c r="A24" t="str">
        <f>'[1]Tel males'!C92</f>
        <v>pyrkin</v>
      </c>
      <c r="B24" s="7">
        <v>-0.10970133959289753</v>
      </c>
      <c r="C24" s="7">
        <v>-2.185610953745714</v>
      </c>
      <c r="D24" s="7">
        <v>-0.88421809485832115</v>
      </c>
      <c r="E24" s="7">
        <v>1.2803669399066775</v>
      </c>
      <c r="F24" s="7">
        <v>-1.2591468788186995</v>
      </c>
      <c r="G24" s="7">
        <v>3.1583103271089543</v>
      </c>
      <c r="I24" s="6">
        <f t="shared" si="0"/>
        <v>0</v>
      </c>
      <c r="J24" s="6">
        <f t="shared" si="1"/>
        <v>1.9375492638838649</v>
      </c>
      <c r="K24" s="5">
        <f t="shared" si="2"/>
        <v>6</v>
      </c>
      <c r="L24" s="6">
        <f t="shared" si="3"/>
        <v>0.79100117467010411</v>
      </c>
    </row>
    <row r="25" spans="1:12">
      <c r="A25" t="str">
        <f>'[1]Tel males'!C94</f>
        <v>gapdh</v>
      </c>
      <c r="B25" s="7">
        <v>-2.5479830640237009</v>
      </c>
      <c r="C25" s="7">
        <v>-1.2528280007915653</v>
      </c>
      <c r="D25" s="7">
        <v>-1.6389013239531423</v>
      </c>
      <c r="E25" s="7">
        <v>1.9512959576637285</v>
      </c>
      <c r="F25" s="7">
        <v>2.4461340180679314</v>
      </c>
      <c r="G25" s="7">
        <v>1.0422824130367467</v>
      </c>
      <c r="I25" s="6">
        <f t="shared" si="0"/>
        <v>-2.9605947323337506E-16</v>
      </c>
      <c r="J25" s="6">
        <f t="shared" si="1"/>
        <v>2.0796765816368676</v>
      </c>
      <c r="K25" s="5">
        <f t="shared" si="2"/>
        <v>6</v>
      </c>
      <c r="L25" s="6">
        <f t="shared" si="3"/>
        <v>0.84902440917098176</v>
      </c>
    </row>
    <row r="26" spans="1:12">
      <c r="A26" t="str">
        <f>'[1]Tel males'!C96</f>
        <v>uro t f1</v>
      </c>
      <c r="B26" s="7">
        <v>0.88690178148067333</v>
      </c>
      <c r="C26" s="7">
        <v>-1.8049163571267119</v>
      </c>
      <c r="D26" s="7">
        <v>-0.33048243770572583</v>
      </c>
      <c r="E26" s="7">
        <v>1.2642430707744652</v>
      </c>
      <c r="F26" s="7">
        <v>5.0871688913597071E-2</v>
      </c>
      <c r="G26" s="7">
        <v>-6.6617746336300854E-2</v>
      </c>
      <c r="I26" s="6">
        <f t="shared" si="0"/>
        <v>-5.2504297206231365E-16</v>
      </c>
      <c r="J26" s="6">
        <f t="shared" si="1"/>
        <v>1.0732076092453102</v>
      </c>
      <c r="K26" s="5">
        <f t="shared" si="2"/>
        <v>6</v>
      </c>
      <c r="L26" s="6">
        <f t="shared" si="3"/>
        <v>0.43813517178720746</v>
      </c>
    </row>
    <row r="27" spans="1:12">
      <c r="A27" t="str">
        <f>'[1]Tel males'!C98</f>
        <v>ckap5</v>
      </c>
      <c r="B27" s="7">
        <v>-0.88690178148067322</v>
      </c>
      <c r="C27" s="7">
        <v>1.8049163571267124</v>
      </c>
      <c r="D27" s="7">
        <v>0.33048243770572605</v>
      </c>
      <c r="E27" s="7">
        <v>-1.264243070774465</v>
      </c>
      <c r="F27" s="7">
        <v>-5.0871688913596898E-2</v>
      </c>
      <c r="G27" s="7">
        <v>6.661774633630084E-2</v>
      </c>
      <c r="I27" s="6">
        <f t="shared" si="0"/>
        <v>7.0082828429463007E-16</v>
      </c>
      <c r="J27" s="6">
        <f t="shared" si="1"/>
        <v>1.0732076092453102</v>
      </c>
      <c r="K27" s="5">
        <f t="shared" si="2"/>
        <v>6</v>
      </c>
      <c r="L27" s="6">
        <f t="shared" si="3"/>
        <v>0.43813517178720746</v>
      </c>
    </row>
    <row r="28" spans="1:12">
      <c r="A28" t="str">
        <f>'[1]Tel males'!C102</f>
        <v>succdh</v>
      </c>
      <c r="B28" s="7">
        <v>-0.70085506903652872</v>
      </c>
      <c r="C28" s="7">
        <v>1.5720543799743638</v>
      </c>
      <c r="D28" s="7">
        <v>-0.12082668799119986</v>
      </c>
      <c r="E28" s="7">
        <v>-0.48305129131348085</v>
      </c>
      <c r="F28" s="7">
        <v>-0.22224240157321462</v>
      </c>
      <c r="G28" s="7">
        <v>-4.507893005994637E-2</v>
      </c>
      <c r="I28" s="6">
        <f t="shared" si="0"/>
        <v>-1.1055970953558851E-15</v>
      </c>
      <c r="J28" s="6">
        <f t="shared" si="1"/>
        <v>0.80770220192267672</v>
      </c>
      <c r="K28" s="5">
        <f t="shared" si="2"/>
        <v>6</v>
      </c>
      <c r="L28" s="6">
        <f t="shared" si="3"/>
        <v>0.32974304313883068</v>
      </c>
    </row>
    <row r="29" spans="1:12">
      <c r="A29" t="str">
        <f>'[1]Tel males'!C104</f>
        <v>pomc B</v>
      </c>
      <c r="B29" s="7">
        <v>-0.19315878105171239</v>
      </c>
      <c r="C29" s="7">
        <v>-2.9806439898243573</v>
      </c>
      <c r="D29" s="7">
        <v>-2.0491186977903868</v>
      </c>
      <c r="E29" s="7">
        <v>3.2140110801036141</v>
      </c>
      <c r="F29" s="7">
        <v>1.9421759759762824</v>
      </c>
      <c r="G29" s="7">
        <v>6.6734412586549621E-2</v>
      </c>
      <c r="I29" s="6">
        <f t="shared" si="0"/>
        <v>-1.672273430841642E-15</v>
      </c>
      <c r="J29" s="6">
        <f t="shared" si="1"/>
        <v>2.3335297115279725</v>
      </c>
      <c r="K29" s="5">
        <f t="shared" si="2"/>
        <v>6</v>
      </c>
      <c r="L29" s="6">
        <f t="shared" si="3"/>
        <v>0.95265951547792627</v>
      </c>
    </row>
    <row r="30" spans="1:12">
      <c r="A30" t="str">
        <f>'[1]Tel males'!C106</f>
        <v>dopar2a</v>
      </c>
      <c r="B30" s="7">
        <v>0.33723521718439781</v>
      </c>
      <c r="C30" s="7">
        <v>0.74307845500015057</v>
      </c>
      <c r="D30" s="7">
        <v>-2.2969698705910266</v>
      </c>
      <c r="E30" s="7">
        <v>3.6162509362201942</v>
      </c>
      <c r="F30" s="7">
        <v>-1.6327131402082355</v>
      </c>
      <c r="G30" s="7">
        <v>-0.7668815976054798</v>
      </c>
      <c r="I30" s="6">
        <f t="shared" si="0"/>
        <v>0</v>
      </c>
      <c r="J30" s="6">
        <f t="shared" si="1"/>
        <v>2.1105967964092893</v>
      </c>
      <c r="K30" s="5">
        <f t="shared" si="2"/>
        <v>6</v>
      </c>
      <c r="L30" s="6">
        <f t="shared" si="3"/>
        <v>0.86164753399259841</v>
      </c>
    </row>
    <row r="31" spans="1:12">
      <c r="A31" t="str">
        <f>'[1]Tel males'!C108</f>
        <v>cck-b</v>
      </c>
      <c r="B31" s="7">
        <v>0.73982445126079788</v>
      </c>
      <c r="C31" s="7">
        <v>-1.0251328864313753</v>
      </c>
      <c r="D31" s="7">
        <v>-0.74755266312301327</v>
      </c>
      <c r="E31" s="7">
        <v>-5.5682783738278369E-2</v>
      </c>
      <c r="F31" s="7">
        <v>0.47662874709475</v>
      </c>
      <c r="G31" s="7">
        <v>0.61191513493712768</v>
      </c>
      <c r="I31" s="6">
        <f t="shared" si="0"/>
        <v>1.4617936490897894E-15</v>
      </c>
      <c r="J31" s="6">
        <f t="shared" si="1"/>
        <v>0.74320768362495437</v>
      </c>
      <c r="K31" s="5">
        <f t="shared" si="2"/>
        <v>6</v>
      </c>
      <c r="L31" s="6">
        <f t="shared" si="3"/>
        <v>0.30341326629949522</v>
      </c>
    </row>
    <row r="32" spans="1:12">
      <c r="A32" t="str">
        <f>'[1]Tel males'!C112</f>
        <v>tryhydr</v>
      </c>
      <c r="B32" s="7">
        <v>2.3594584179786207</v>
      </c>
      <c r="C32" s="7">
        <v>-0.55221060782533227</v>
      </c>
      <c r="D32" s="7">
        <v>-0.25088839403385471</v>
      </c>
      <c r="E32" s="7">
        <v>0.63627373684528443</v>
      </c>
      <c r="F32" s="7">
        <v>-1.2068648828932922</v>
      </c>
      <c r="G32" s="7">
        <v>-0.98576827007141798</v>
      </c>
      <c r="I32" s="6">
        <f t="shared" si="0"/>
        <v>1.313763912473102E-15</v>
      </c>
      <c r="J32" s="6">
        <f t="shared" si="1"/>
        <v>1.3242380272341965</v>
      </c>
      <c r="K32" s="5">
        <f t="shared" si="2"/>
        <v>6</v>
      </c>
      <c r="L32" s="6">
        <f t="shared" si="3"/>
        <v>0.54061791078559929</v>
      </c>
    </row>
    <row r="33" spans="1:12">
      <c r="A33" t="str">
        <f>'[1]Tel males'!C114</f>
        <v>opi d1b</v>
      </c>
      <c r="B33" s="7">
        <v>1.0173772341903473</v>
      </c>
      <c r="C33" s="7">
        <v>-4.5590668159907164</v>
      </c>
      <c r="D33" s="7">
        <v>-2.6426315913451459</v>
      </c>
      <c r="E33" s="7">
        <v>2.2885131240667778</v>
      </c>
      <c r="F33" s="7">
        <v>2.1336745917256832</v>
      </c>
      <c r="G33" s="7">
        <v>1.7621334573530394</v>
      </c>
      <c r="I33" s="6">
        <f t="shared" si="0"/>
        <v>-2.3684757858670005E-15</v>
      </c>
      <c r="J33" s="6">
        <f t="shared" si="1"/>
        <v>2.8878581094235409</v>
      </c>
      <c r="K33" s="5">
        <f t="shared" si="2"/>
        <v>6</v>
      </c>
      <c r="L33" s="6">
        <f t="shared" si="3"/>
        <v>1.1789631362743642</v>
      </c>
    </row>
    <row r="34" spans="1:12">
      <c r="A34" t="str">
        <f>'[1]Tel males'!C116</f>
        <v>opi d1a</v>
      </c>
      <c r="B34" s="7">
        <v>-2.5024481939112961</v>
      </c>
      <c r="C34" s="7">
        <v>-2.3390333879667629</v>
      </c>
      <c r="D34" s="7">
        <v>-2.5271000870251554</v>
      </c>
      <c r="E34" s="7">
        <v>3.2999670687940066</v>
      </c>
      <c r="F34" s="7">
        <v>2.2063583882380056</v>
      </c>
      <c r="G34" s="7">
        <v>1.8622562118711947</v>
      </c>
      <c r="I34" s="6">
        <f t="shared" si="0"/>
        <v>-1.2582527612418441E-15</v>
      </c>
      <c r="J34" s="6">
        <f t="shared" si="1"/>
        <v>2.732960197083071</v>
      </c>
      <c r="K34" s="5">
        <f t="shared" si="2"/>
        <v>6</v>
      </c>
      <c r="L34" s="6">
        <f t="shared" si="3"/>
        <v>1.1157263283649459</v>
      </c>
    </row>
    <row r="35" spans="1:12">
      <c r="A35" t="str">
        <f>'[1]Tel males'!C118</f>
        <v>cck</v>
      </c>
      <c r="B35" s="7">
        <v>-1.2916223357749403</v>
      </c>
      <c r="C35" s="7">
        <v>1.5879616629514242</v>
      </c>
      <c r="D35" s="7">
        <v>-0.40602597305810295</v>
      </c>
      <c r="E35" s="7">
        <v>-0.32326943401895059</v>
      </c>
      <c r="F35" s="7">
        <v>-0.23379750544688807</v>
      </c>
      <c r="G35" s="7">
        <v>0.66675358534745843</v>
      </c>
      <c r="I35" s="6">
        <f t="shared" si="0"/>
        <v>0</v>
      </c>
      <c r="J35" s="6">
        <f t="shared" si="1"/>
        <v>0.99584058324329749</v>
      </c>
      <c r="K35" s="5">
        <f t="shared" si="2"/>
        <v>6</v>
      </c>
      <c r="L35" s="6">
        <f t="shared" si="3"/>
        <v>0.40655021568361249</v>
      </c>
    </row>
    <row r="36" spans="1:12">
      <c r="A36" t="str">
        <f>'[1]Tel males'!C120</f>
        <v>tyrhydr2</v>
      </c>
      <c r="B36" s="7">
        <v>-0.74558834636195015</v>
      </c>
      <c r="C36" s="7">
        <v>0.65926226038753033</v>
      </c>
      <c r="D36" s="7">
        <v>-1.2192254725398362</v>
      </c>
      <c r="E36" s="7">
        <v>4.9499745643807742</v>
      </c>
      <c r="F36" s="7">
        <v>-3.4498609697239009</v>
      </c>
      <c r="G36" s="7">
        <v>-0.19456203614262951</v>
      </c>
      <c r="I36" s="6">
        <f t="shared" si="0"/>
        <v>-2.0446607370179968E-15</v>
      </c>
      <c r="J36" s="6">
        <f t="shared" si="1"/>
        <v>2.7899348647393523</v>
      </c>
      <c r="K36" s="5">
        <f t="shared" si="2"/>
        <v>6</v>
      </c>
      <c r="L36" s="6">
        <f t="shared" si="3"/>
        <v>1.1389861390353695</v>
      </c>
    </row>
    <row r="37" spans="1:12">
      <c r="A37" t="str">
        <f>'[1]Tel males'!C122</f>
        <v>eiFa</v>
      </c>
      <c r="B37" s="7">
        <v>-1.2681339108897201</v>
      </c>
      <c r="C37" s="7">
        <v>1.1170323828316884</v>
      </c>
      <c r="D37" s="7">
        <v>-0.68474387242408119</v>
      </c>
      <c r="E37" s="7">
        <v>3.2151526554703706E-2</v>
      </c>
      <c r="F37" s="7">
        <v>0.2198096536736395</v>
      </c>
      <c r="G37" s="7">
        <v>0.5838842202537633</v>
      </c>
      <c r="I37" s="6">
        <f t="shared" si="0"/>
        <v>-1.0732155904709846E-15</v>
      </c>
      <c r="J37" s="6">
        <f t="shared" si="1"/>
        <v>0.86198258894651592</v>
      </c>
      <c r="K37" s="5">
        <f t="shared" si="2"/>
        <v>6</v>
      </c>
      <c r="L37" s="6">
        <f t="shared" si="3"/>
        <v>0.35190291834702991</v>
      </c>
    </row>
    <row r="38" spans="1:12">
      <c r="A38" t="str">
        <f>'[1]Tel males'!C124</f>
        <v>tyrhydr1</v>
      </c>
      <c r="B38" s="7">
        <v>8.9256025213351187E-2</v>
      </c>
      <c r="C38" s="7">
        <v>1.4292563906839482</v>
      </c>
      <c r="D38" s="7">
        <v>-0.6966990980440203</v>
      </c>
      <c r="E38" s="7">
        <v>-0.36181313288942546</v>
      </c>
      <c r="F38" s="7">
        <v>0.16074837978735021</v>
      </c>
      <c r="G38" s="7">
        <v>-0.62074856475119988</v>
      </c>
      <c r="I38" s="6">
        <f t="shared" si="0"/>
        <v>6.4763009769800795E-16</v>
      </c>
      <c r="J38" s="6">
        <f t="shared" si="1"/>
        <v>0.7846282772038411</v>
      </c>
      <c r="K38" s="5">
        <f t="shared" si="2"/>
        <v>6</v>
      </c>
      <c r="L38" s="6">
        <f t="shared" si="3"/>
        <v>0.32032315281807416</v>
      </c>
    </row>
    <row r="39" spans="1:12">
      <c r="A39" t="str">
        <f>'[1]Tel males'!C126</f>
        <v>isor1</v>
      </c>
      <c r="B39" s="7">
        <v>-4.8174516028718521E-2</v>
      </c>
      <c r="C39" s="7">
        <v>0.91813978104762883</v>
      </c>
      <c r="D39" s="7">
        <v>-0.49084228679787612</v>
      </c>
      <c r="E39" s="7">
        <v>-0.18286010190849186</v>
      </c>
      <c r="F39" s="7">
        <v>-0.76055617966167977</v>
      </c>
      <c r="G39" s="7">
        <v>0.56429330334913608</v>
      </c>
      <c r="I39" s="6">
        <f t="shared" si="0"/>
        <v>-2.2204460492503131E-16</v>
      </c>
      <c r="J39" s="6">
        <f t="shared" si="1"/>
        <v>0.63506504289592114</v>
      </c>
      <c r="K39" s="5">
        <f t="shared" si="2"/>
        <v>6</v>
      </c>
      <c r="L39" s="6">
        <f t="shared" si="3"/>
        <v>0.25926421809561967</v>
      </c>
    </row>
    <row r="40" spans="1:12">
      <c r="A40" t="str">
        <f>'[1]Tel males'!C128</f>
        <v>dopar3</v>
      </c>
      <c r="B40" s="7">
        <v>-1.3180079465700327</v>
      </c>
      <c r="C40" s="7">
        <v>-0.92451549707959779</v>
      </c>
      <c r="D40" s="7">
        <v>-2.2722331416715926</v>
      </c>
      <c r="E40" s="7">
        <v>1.5550139737502044</v>
      </c>
      <c r="F40" s="7">
        <v>2.0959056254227426</v>
      </c>
      <c r="G40" s="7">
        <v>0.8638369861482692</v>
      </c>
      <c r="I40" s="6">
        <f t="shared" si="0"/>
        <v>-1.0547118733938987E-15</v>
      </c>
      <c r="J40" s="6">
        <f t="shared" si="1"/>
        <v>1.7499725991882085</v>
      </c>
      <c r="K40" s="5">
        <f t="shared" si="2"/>
        <v>6</v>
      </c>
      <c r="L40" s="6">
        <f t="shared" si="3"/>
        <v>0.71442332197718916</v>
      </c>
    </row>
    <row r="41" spans="1:12">
      <c r="A41" t="s">
        <v>15</v>
      </c>
      <c r="B41" s="7">
        <v>2.7466947549554379</v>
      </c>
      <c r="C41" s="7">
        <v>0.58224439255425908</v>
      </c>
      <c r="D41" s="7">
        <v>-3.0871117753986632</v>
      </c>
      <c r="E41" s="7">
        <v>4.3708604326688505</v>
      </c>
      <c r="F41" s="7">
        <v>-1.2692341950641504</v>
      </c>
      <c r="G41" s="7">
        <v>-3.343453609715743</v>
      </c>
      <c r="I41" s="6">
        <f t="shared" si="0"/>
        <v>-1.4802973661668755E-15</v>
      </c>
      <c r="J41" s="6">
        <f t="shared" si="1"/>
        <v>3.1403075686141695</v>
      </c>
      <c r="K41" s="5">
        <f t="shared" si="2"/>
        <v>6</v>
      </c>
      <c r="L41" s="6">
        <f t="shared" si="3"/>
        <v>1.2820251964174649</v>
      </c>
    </row>
    <row r="42" spans="1:12">
      <c r="A42" t="s">
        <v>16</v>
      </c>
      <c r="B42" s="7">
        <v>1.083623216562692</v>
      </c>
      <c r="C42" s="7">
        <v>-1.7502428371898289</v>
      </c>
      <c r="D42" s="7">
        <v>-1.2230883102505059</v>
      </c>
      <c r="E42" s="7">
        <v>1.3621576680074148</v>
      </c>
      <c r="F42" s="7">
        <v>0.51810898397996263</v>
      </c>
      <c r="G42" s="7">
        <v>9.4412788902613308E-3</v>
      </c>
      <c r="I42" s="6">
        <f t="shared" si="0"/>
        <v>-6.7133798520302435E-16</v>
      </c>
      <c r="J42" s="6">
        <f t="shared" si="1"/>
        <v>1.2535975310137337</v>
      </c>
      <c r="K42" s="5">
        <f t="shared" si="2"/>
        <v>6</v>
      </c>
      <c r="L42" s="6">
        <f t="shared" si="3"/>
        <v>0.51177904896607629</v>
      </c>
    </row>
    <row r="43" spans="1:12">
      <c r="A43" t="s">
        <v>17</v>
      </c>
      <c r="B43" s="7">
        <v>-1.9528544529268437</v>
      </c>
      <c r="C43" s="7">
        <v>-1.2980580765827723</v>
      </c>
      <c r="D43" s="7">
        <v>0.31980333444703091</v>
      </c>
      <c r="E43" s="7">
        <v>0.92314115779433104</v>
      </c>
      <c r="F43" s="7">
        <v>0.11555911867439514</v>
      </c>
      <c r="G43" s="7">
        <v>1.8924089185938622</v>
      </c>
      <c r="I43" s="6">
        <f t="shared" si="0"/>
        <v>5.1810407815840642E-16</v>
      </c>
      <c r="J43" s="6">
        <f t="shared" si="1"/>
        <v>1.4175771216775235</v>
      </c>
      <c r="K43" s="5">
        <f t="shared" si="2"/>
        <v>6</v>
      </c>
      <c r="L43" s="6">
        <f t="shared" si="3"/>
        <v>0.57872343652553249</v>
      </c>
    </row>
    <row r="44" spans="1:12">
      <c r="A44" t="s">
        <v>18</v>
      </c>
      <c r="B44" s="7">
        <v>-6.3669459019237467</v>
      </c>
      <c r="C44" s="7">
        <v>0.15106348537806613</v>
      </c>
      <c r="D44" s="7">
        <v>-0.22465122038703286</v>
      </c>
      <c r="E44" s="7">
        <v>3.0291435134766647</v>
      </c>
      <c r="F44" s="7">
        <v>1.7943112373137151</v>
      </c>
      <c r="G44" s="7">
        <v>1.6170788861423226</v>
      </c>
      <c r="I44" s="6">
        <f t="shared" si="0"/>
        <v>-1.7763568394002505E-15</v>
      </c>
      <c r="J44" s="6">
        <f t="shared" si="1"/>
        <v>3.3353109549502236</v>
      </c>
      <c r="K44" s="5">
        <f t="shared" si="2"/>
        <v>6</v>
      </c>
      <c r="L44" s="6">
        <f t="shared" si="3"/>
        <v>1.3616349955238234</v>
      </c>
    </row>
    <row r="45" spans="1:12">
      <c r="A45" t="s">
        <v>19</v>
      </c>
      <c r="B45" s="7">
        <v>0.50625160094619315</v>
      </c>
      <c r="C45" s="7">
        <v>-7.813514243417278</v>
      </c>
      <c r="D45" s="7">
        <v>-1.10416194684652</v>
      </c>
      <c r="E45" s="7">
        <v>2.545305020804407</v>
      </c>
      <c r="F45" s="7">
        <v>2.3070017577899611</v>
      </c>
      <c r="G45" s="7">
        <v>3.5591178107232349</v>
      </c>
      <c r="I45" s="6">
        <f t="shared" si="0"/>
        <v>0</v>
      </c>
      <c r="J45" s="6">
        <f t="shared" si="1"/>
        <v>4.1712018284996617</v>
      </c>
      <c r="K45" s="5">
        <f t="shared" si="2"/>
        <v>6</v>
      </c>
      <c r="L45" s="6">
        <f t="shared" si="3"/>
        <v>1.7028860156647265</v>
      </c>
    </row>
    <row r="46" spans="1:12">
      <c r="A46" t="s">
        <v>20</v>
      </c>
      <c r="B46" s="7">
        <v>1.6819502644591031</v>
      </c>
      <c r="C46" s="7">
        <v>-3.378014208392893</v>
      </c>
      <c r="D46" s="7">
        <v>-8.5733226477682756</v>
      </c>
      <c r="E46" s="7">
        <v>5.7222941031829597</v>
      </c>
      <c r="F46" s="7">
        <v>2.263051292731828</v>
      </c>
      <c r="G46" s="7">
        <v>2.2840411957872755</v>
      </c>
      <c r="I46" s="6">
        <f t="shared" si="0"/>
        <v>0</v>
      </c>
      <c r="J46" s="6">
        <f t="shared" si="1"/>
        <v>5.1151675055244432</v>
      </c>
      <c r="K46" s="5">
        <f t="shared" si="2"/>
        <v>6</v>
      </c>
      <c r="L46" s="6">
        <f t="shared" si="3"/>
        <v>2.0882583895666569</v>
      </c>
    </row>
    <row r="47" spans="1:12">
      <c r="B47" s="7"/>
      <c r="C47" s="7"/>
      <c r="D47" s="7"/>
      <c r="E47" s="7"/>
      <c r="F47" s="7"/>
      <c r="G47" s="7"/>
      <c r="I47" s="6"/>
      <c r="J47" s="6"/>
      <c r="K47" s="5"/>
      <c r="L47" s="6"/>
    </row>
    <row r="48" spans="1:12">
      <c r="B48" s="7"/>
      <c r="C48" s="7"/>
      <c r="D48" s="7"/>
      <c r="E48" s="7"/>
      <c r="F48" s="7"/>
      <c r="G48" s="7"/>
      <c r="I48" s="6"/>
      <c r="J48" s="6"/>
      <c r="K48" s="5"/>
      <c r="L48" s="6"/>
    </row>
    <row r="49" spans="1:12">
      <c r="B49" s="7"/>
      <c r="C49" s="7"/>
      <c r="D49" s="7"/>
      <c r="E49" s="7"/>
      <c r="F49" s="7"/>
      <c r="G49" s="7"/>
      <c r="I49" s="6"/>
      <c r="J49" s="6"/>
      <c r="K49" s="5"/>
      <c r="L49" s="6"/>
    </row>
    <row r="50" spans="1:12">
      <c r="A50" t="s">
        <v>1030</v>
      </c>
      <c r="B50" s="18" t="s">
        <v>1023</v>
      </c>
      <c r="C50" s="18" t="s">
        <v>1024</v>
      </c>
      <c r="D50" s="18" t="s">
        <v>1025</v>
      </c>
      <c r="E50" s="18" t="s">
        <v>1026</v>
      </c>
      <c r="F50" s="18" t="s">
        <v>1027</v>
      </c>
      <c r="G50" s="18" t="s">
        <v>1028</v>
      </c>
      <c r="I50" s="2" t="s">
        <v>11</v>
      </c>
      <c r="J50" s="3" t="s">
        <v>12</v>
      </c>
      <c r="K50" s="3" t="s">
        <v>13</v>
      </c>
      <c r="L50" s="3" t="s">
        <v>14</v>
      </c>
    </row>
    <row r="51" spans="1:12">
      <c r="A51" t="str">
        <f>'Opt calc'!A4</f>
        <v>crf R2</v>
      </c>
      <c r="B51" s="7">
        <v>-6.5806900185199559</v>
      </c>
      <c r="C51" s="7">
        <v>-3.8512496532994183</v>
      </c>
      <c r="D51" s="7">
        <v>-1.8556221659617356</v>
      </c>
      <c r="E51" s="7">
        <v>-0.43560902226419368</v>
      </c>
      <c r="F51" s="7">
        <v>-2.6903426134094581</v>
      </c>
      <c r="G51" s="7">
        <v>-2.146142918974864</v>
      </c>
      <c r="I51" s="6">
        <f t="shared" si="0"/>
        <v>-2.9266093987382713</v>
      </c>
      <c r="J51" s="6">
        <f t="shared" si="1"/>
        <v>2.1082841945272577</v>
      </c>
      <c r="K51" s="5">
        <f t="shared" si="2"/>
        <v>6</v>
      </c>
      <c r="L51" s="6">
        <f t="shared" si="3"/>
        <v>0.86070341822773544</v>
      </c>
    </row>
    <row r="52" spans="1:12">
      <c r="A52" t="str">
        <f>'Opt calc'!A5</f>
        <v>5ht R</v>
      </c>
      <c r="B52" s="7">
        <v>-8.349374173448858</v>
      </c>
      <c r="C52" s="7">
        <v>-2.9963508268293428</v>
      </c>
      <c r="D52" s="7">
        <v>-3.6243063208906388</v>
      </c>
      <c r="E52" s="7">
        <v>-2.2042931771930969</v>
      </c>
      <c r="F52" s="7">
        <v>-7.0530685636301946</v>
      </c>
      <c r="G52" s="7">
        <v>-3.9148270739037678</v>
      </c>
      <c r="I52" s="6">
        <f t="shared" si="0"/>
        <v>-4.6903700226493168</v>
      </c>
      <c r="J52" s="6">
        <f t="shared" si="1"/>
        <v>2.4396267571084667</v>
      </c>
      <c r="K52" s="5">
        <f t="shared" si="2"/>
        <v>6</v>
      </c>
      <c r="L52" s="6">
        <f t="shared" si="3"/>
        <v>0.99597345295942952</v>
      </c>
    </row>
    <row r="53" spans="1:12">
      <c r="A53" t="str">
        <f>'Opt calc'!A6</f>
        <v xml:space="preserve">iso </v>
      </c>
      <c r="B53" s="7">
        <v>-3.8567646526112958</v>
      </c>
      <c r="C53" s="7">
        <v>1.2959772192562793</v>
      </c>
      <c r="D53" s="7">
        <v>0.86830319994692362</v>
      </c>
      <c r="E53" s="7">
        <v>2.2883163436444653</v>
      </c>
      <c r="F53" s="7">
        <v>-2.3632340072644866</v>
      </c>
      <c r="G53" s="7">
        <v>0.57778244693379488</v>
      </c>
      <c r="I53" s="6">
        <f t="shared" si="0"/>
        <v>-0.1982699083490532</v>
      </c>
      <c r="J53" s="6">
        <f t="shared" si="1"/>
        <v>2.3760208106760059</v>
      </c>
      <c r="K53" s="5">
        <f t="shared" si="2"/>
        <v>6</v>
      </c>
      <c r="L53" s="6">
        <f t="shared" si="3"/>
        <v>0.97000643406504139</v>
      </c>
    </row>
    <row r="54" spans="1:12">
      <c r="A54" t="str">
        <f>'Opt calc'!A7</f>
        <v>crf R1</v>
      </c>
      <c r="B54" s="7">
        <v>-1.5504700223767784</v>
      </c>
      <c r="C54" s="7">
        <v>1.5442404986753806</v>
      </c>
      <c r="D54" s="7">
        <v>3.1745978301814413</v>
      </c>
      <c r="E54" s="7">
        <v>4.5946109738789831</v>
      </c>
      <c r="F54" s="7">
        <v>2.0446028725752279</v>
      </c>
      <c r="G54" s="7">
        <v>2.8840770771683126</v>
      </c>
      <c r="I54" s="6">
        <f t="shared" si="0"/>
        <v>2.1152765383504275</v>
      </c>
      <c r="J54" s="6">
        <f t="shared" si="1"/>
        <v>2.0798600858777068</v>
      </c>
      <c r="K54" s="5">
        <f t="shared" si="2"/>
        <v>6</v>
      </c>
      <c r="L54" s="6">
        <f t="shared" si="3"/>
        <v>0.84909932446359715</v>
      </c>
    </row>
    <row r="55" spans="1:12">
      <c r="A55" t="str">
        <f>'Opt calc'!A8</f>
        <v>nr3c1</v>
      </c>
      <c r="B55" s="7">
        <v>-0.48263885721611677</v>
      </c>
      <c r="C55" s="7">
        <v>-9.1583346495796344E-2</v>
      </c>
      <c r="D55" s="7">
        <v>1.0712983344759894</v>
      </c>
      <c r="E55" s="7">
        <v>2.3172444766858171</v>
      </c>
      <c r="F55" s="7">
        <v>0.71957794831675481</v>
      </c>
      <c r="G55" s="7">
        <v>1.5231158501415865</v>
      </c>
      <c r="I55" s="6">
        <f t="shared" si="0"/>
        <v>0.84283573431803915</v>
      </c>
      <c r="J55" s="6">
        <f t="shared" si="1"/>
        <v>1.0328670513118241</v>
      </c>
      <c r="K55" s="5">
        <f t="shared" si="2"/>
        <v>6</v>
      </c>
      <c r="L55" s="6">
        <f t="shared" si="3"/>
        <v>0.42166620797450333</v>
      </c>
    </row>
    <row r="56" spans="1:12">
      <c r="A56" t="str">
        <f>'Opt calc'!A9</f>
        <v>crf1</v>
      </c>
      <c r="B56" s="7">
        <v>-1.9874506153953113</v>
      </c>
      <c r="C56" s="7">
        <v>0.69239013883716261</v>
      </c>
      <c r="D56" s="7">
        <v>2.7376172371629082</v>
      </c>
      <c r="E56" s="7">
        <v>4.15763038086045</v>
      </c>
      <c r="F56" s="7">
        <v>1.9698593029947966</v>
      </c>
      <c r="G56" s="7">
        <v>2.44709648414978</v>
      </c>
      <c r="I56" s="6">
        <f t="shared" si="0"/>
        <v>1.6695238214349644</v>
      </c>
      <c r="J56" s="6">
        <f t="shared" si="1"/>
        <v>2.1144536272219332</v>
      </c>
      <c r="K56" s="5">
        <f t="shared" si="2"/>
        <v>6</v>
      </c>
      <c r="L56" s="6">
        <f t="shared" si="3"/>
        <v>0.86322207857846855</v>
      </c>
    </row>
    <row r="57" spans="1:12">
      <c r="A57" t="str">
        <f>'Opt calc'!A10</f>
        <v>pomca</v>
      </c>
      <c r="B57" s="7">
        <v>-5.5223039754690655</v>
      </c>
      <c r="C57" s="7">
        <v>1.0389175657990768</v>
      </c>
      <c r="D57" s="7">
        <v>-0.41461659363054654</v>
      </c>
      <c r="E57" s="7">
        <v>3.9465224800411831</v>
      </c>
      <c r="F57" s="7">
        <v>2.6345926138701801</v>
      </c>
      <c r="G57" s="7">
        <v>-2.7756976107968812</v>
      </c>
      <c r="I57" s="6">
        <f t="shared" si="0"/>
        <v>-0.18209758669767551</v>
      </c>
      <c r="J57" s="6">
        <f t="shared" si="1"/>
        <v>3.5147903434585586</v>
      </c>
      <c r="K57" s="5">
        <f t="shared" si="2"/>
        <v>6</v>
      </c>
      <c r="L57" s="6">
        <f t="shared" si="3"/>
        <v>1.4349071490558507</v>
      </c>
    </row>
    <row r="58" spans="1:12">
      <c r="A58" t="str">
        <f>'Opt calc'!A11</f>
        <v>cart</v>
      </c>
      <c r="B58" s="7">
        <v>2.5914096004651319</v>
      </c>
      <c r="C58" s="7">
        <v>-2.1219060559693168</v>
      </c>
      <c r="D58" s="7">
        <v>4.5267360529568501</v>
      </c>
      <c r="E58" s="7">
        <v>-0.32175988240484293</v>
      </c>
      <c r="F58" s="7">
        <v>1.9643752031572506</v>
      </c>
      <c r="G58" s="7">
        <v>-4.3768249301896569</v>
      </c>
      <c r="I58" s="6">
        <f t="shared" si="0"/>
        <v>0.37700499800256937</v>
      </c>
      <c r="J58" s="6">
        <f t="shared" si="1"/>
        <v>3.2855845002069857</v>
      </c>
      <c r="K58" s="5">
        <f t="shared" si="2"/>
        <v>6</v>
      </c>
      <c r="L58" s="6">
        <f t="shared" si="3"/>
        <v>1.3413342553840677</v>
      </c>
    </row>
    <row r="59" spans="1:12">
      <c r="A59" t="str">
        <f>'Opt calc'!A12</f>
        <v>5ht tra</v>
      </c>
      <c r="B59" s="7">
        <v>-8.246637343549672</v>
      </c>
      <c r="C59" s="7">
        <v>-1.4255577340554719</v>
      </c>
      <c r="D59" s="7">
        <v>3.0017992430582146</v>
      </c>
      <c r="E59" s="7">
        <v>3.0083309624582437</v>
      </c>
      <c r="F59" s="7">
        <v>0.20529070074588215</v>
      </c>
      <c r="G59" s="7">
        <v>-0.33311850027225548</v>
      </c>
      <c r="I59" s="6">
        <f t="shared" ref="I59:I117" si="4">AVERAGE(B59:G59)</f>
        <v>-0.6316487786025099</v>
      </c>
      <c r="J59" s="6">
        <f t="shared" ref="J59:J117" si="5">STDEV(B59:G59)</f>
        <v>4.1438949633029862</v>
      </c>
      <c r="K59" s="5">
        <f t="shared" ref="K59:K117" si="6">COUNT(B59:G59)</f>
        <v>6</v>
      </c>
      <c r="L59" s="6">
        <f t="shared" ref="L59:L117" si="7">J59/(SQRT(K59))</f>
        <v>1.6917380346302566</v>
      </c>
    </row>
    <row r="60" spans="1:12">
      <c r="A60" t="str">
        <f>'Opt calc'!A13</f>
        <v>egr-1</v>
      </c>
      <c r="B60" s="7">
        <v>0.37579174128099518</v>
      </c>
      <c r="C60" s="7">
        <v>-1.2062461413523318</v>
      </c>
      <c r="D60" s="7">
        <v>0.83324118999759011</v>
      </c>
      <c r="E60" s="7">
        <v>1.9704082402770655</v>
      </c>
      <c r="F60" s="7">
        <v>-4.8901994847502746</v>
      </c>
      <c r="G60" s="7">
        <v>0.93098052522096575</v>
      </c>
      <c r="I60" s="6">
        <f t="shared" si="4"/>
        <v>-0.3310039882209983</v>
      </c>
      <c r="J60" s="6">
        <f t="shared" si="5"/>
        <v>2.4615622112019055</v>
      </c>
      <c r="K60" s="5">
        <f t="shared" si="6"/>
        <v>6</v>
      </c>
      <c r="L60" s="6">
        <f t="shared" si="7"/>
        <v>1.0049285645936246</v>
      </c>
    </row>
    <row r="61" spans="1:12">
      <c r="A61" t="str">
        <f>'Opt calc'!A14</f>
        <v>erk1</v>
      </c>
      <c r="B61" s="7">
        <v>2.506695716533863</v>
      </c>
      <c r="C61" s="7">
        <v>0.76901958390543934</v>
      </c>
      <c r="D61" s="7">
        <v>1.013383914179691</v>
      </c>
      <c r="E61" s="7">
        <v>1.1210967451835003</v>
      </c>
      <c r="F61" s="7">
        <v>2.5288478412244988</v>
      </c>
      <c r="G61" s="7">
        <v>1.5908397936917702</v>
      </c>
      <c r="I61" s="6">
        <f t="shared" si="4"/>
        <v>1.5883139324531272</v>
      </c>
      <c r="J61" s="6">
        <f t="shared" si="5"/>
        <v>0.76786915166703795</v>
      </c>
      <c r="K61" s="5">
        <f t="shared" si="6"/>
        <v>6</v>
      </c>
      <c r="L61" s="6">
        <f t="shared" si="7"/>
        <v>0.313481268468005</v>
      </c>
    </row>
    <row r="62" spans="1:12">
      <c r="A62" t="str">
        <f>'Opt calc'!A15</f>
        <v>cfos</v>
      </c>
      <c r="B62" s="7">
        <v>-1.2180821889486702</v>
      </c>
      <c r="C62" s="7">
        <v>-2.4883017267843779</v>
      </c>
      <c r="D62" s="7">
        <v>0.31268483057198737</v>
      </c>
      <c r="E62" s="7">
        <v>2.2181711544683784</v>
      </c>
      <c r="F62" s="7">
        <v>0.42291265992896498</v>
      </c>
      <c r="G62" s="7">
        <v>-2.4980355292935803</v>
      </c>
      <c r="I62" s="6">
        <f t="shared" si="4"/>
        <v>-0.54177513334288296</v>
      </c>
      <c r="J62" s="6">
        <f t="shared" si="5"/>
        <v>1.8628655146964619</v>
      </c>
      <c r="K62" s="5">
        <f t="shared" si="6"/>
        <v>6</v>
      </c>
      <c r="L62" s="6">
        <f t="shared" si="7"/>
        <v>0.76051166173891493</v>
      </c>
    </row>
    <row r="63" spans="1:12">
      <c r="A63" t="str">
        <f>'Opt calc'!A16</f>
        <v>npy</v>
      </c>
      <c r="B63" s="7">
        <v>2.4837399800074405</v>
      </c>
      <c r="C63" s="7">
        <v>-2.3259852971329096</v>
      </c>
      <c r="D63" s="7">
        <v>2.7839875446018447</v>
      </c>
      <c r="E63" s="7">
        <v>7.1261900460157523</v>
      </c>
      <c r="F63" s="7">
        <v>3.9322032490886296</v>
      </c>
      <c r="G63" s="7">
        <v>-3.6349033376030464</v>
      </c>
      <c r="I63" s="6">
        <f t="shared" si="4"/>
        <v>1.727538697496285</v>
      </c>
      <c r="J63" s="6">
        <f t="shared" si="5"/>
        <v>4.0219584301426092</v>
      </c>
      <c r="K63" s="5">
        <f t="shared" si="6"/>
        <v>6</v>
      </c>
      <c r="L63" s="6">
        <f t="shared" si="7"/>
        <v>1.6419576534224425</v>
      </c>
    </row>
    <row r="64" spans="1:12">
      <c r="A64" t="str">
        <f>'Opt calc'!A17</f>
        <v>gal</v>
      </c>
      <c r="B64" s="7">
        <v>-11.993410052674157</v>
      </c>
      <c r="C64" s="7">
        <v>-5.5705151059558666</v>
      </c>
      <c r="D64" s="7">
        <v>-7.1668708556508403</v>
      </c>
      <c r="E64" s="7">
        <v>4.293117052540298</v>
      </c>
      <c r="F64" s="7">
        <v>5.2566718356614324</v>
      </c>
      <c r="G64" s="7">
        <v>2.234027611132984</v>
      </c>
      <c r="I64" s="6">
        <f t="shared" si="4"/>
        <v>-2.1578299191576917</v>
      </c>
      <c r="J64" s="6">
        <f t="shared" si="5"/>
        <v>7.0619191941104207</v>
      </c>
      <c r="K64" s="5">
        <f t="shared" si="6"/>
        <v>6</v>
      </c>
      <c r="L64" s="6">
        <f t="shared" si="7"/>
        <v>2.8830164383895207</v>
      </c>
    </row>
    <row r="65" spans="1:12">
      <c r="A65" t="str">
        <f>'Opt calc'!A18</f>
        <v>agouti</v>
      </c>
      <c r="B65" s="7">
        <v>-2.2738007264770732</v>
      </c>
      <c r="C65" s="7">
        <v>-2.7048003732952832</v>
      </c>
      <c r="D65" s="7">
        <v>1.5268199290401117</v>
      </c>
      <c r="E65" s="7">
        <v>1.5143226720836394</v>
      </c>
      <c r="F65" s="7">
        <v>-1.8349625615561118</v>
      </c>
      <c r="G65" s="7">
        <v>0.41089896529679421</v>
      </c>
      <c r="I65" s="6">
        <f t="shared" si="4"/>
        <v>-0.5602536824846539</v>
      </c>
      <c r="J65" s="6">
        <f t="shared" si="5"/>
        <v>1.9371673899575848</v>
      </c>
      <c r="K65" s="5">
        <f t="shared" si="6"/>
        <v>6</v>
      </c>
      <c r="L65" s="6">
        <f t="shared" si="7"/>
        <v>0.79084527529252757</v>
      </c>
    </row>
    <row r="66" spans="1:12">
      <c r="A66" t="str">
        <f>'Opt calc'!A19</f>
        <v>citrsyn</v>
      </c>
      <c r="B66" s="7">
        <v>-1.6097675043427515</v>
      </c>
      <c r="C66" s="7">
        <v>-0.8804430346199198</v>
      </c>
      <c r="D66" s="7">
        <v>1.3306804774220875</v>
      </c>
      <c r="E66" s="7">
        <v>1.2002237303792753</v>
      </c>
      <c r="F66" s="7">
        <v>-0.85108136902636333</v>
      </c>
      <c r="G66" s="7">
        <v>0.40517307263389324</v>
      </c>
      <c r="I66" s="6">
        <f t="shared" si="4"/>
        <v>-6.7535771258963082E-2</v>
      </c>
      <c r="J66" s="6">
        <f t="shared" si="5"/>
        <v>1.2197472790951871</v>
      </c>
      <c r="K66" s="5">
        <f t="shared" si="6"/>
        <v>6</v>
      </c>
      <c r="L66" s="6">
        <f t="shared" si="7"/>
        <v>0.49795974148855859</v>
      </c>
    </row>
    <row r="67" spans="1:12">
      <c r="A67" t="str">
        <f>'Opt calc'!A20</f>
        <v>palld</v>
      </c>
      <c r="B67" s="7">
        <v>0.75741480718928456</v>
      </c>
      <c r="C67" s="7">
        <v>-4.0346984576608094</v>
      </c>
      <c r="D67" s="7">
        <v>1.6978673287970014</v>
      </c>
      <c r="E67" s="7">
        <v>7.5821182842212274</v>
      </c>
      <c r="F67" s="7">
        <v>4.3112354325355886</v>
      </c>
      <c r="G67" s="7">
        <v>1.8562823531857144</v>
      </c>
      <c r="I67" s="6">
        <f t="shared" si="4"/>
        <v>2.0283699580446677</v>
      </c>
      <c r="J67" s="6">
        <f t="shared" si="5"/>
        <v>3.8618795161379249</v>
      </c>
      <c r="K67" s="5">
        <f t="shared" si="6"/>
        <v>6</v>
      </c>
      <c r="L67" s="6">
        <f t="shared" si="7"/>
        <v>1.5766057104407185</v>
      </c>
    </row>
    <row r="68" spans="1:12">
      <c r="A68" t="str">
        <f>'Opt calc'!A21</f>
        <v>crhbp</v>
      </c>
      <c r="B68" s="7">
        <v>-0.54421612372921957</v>
      </c>
      <c r="C68" s="7">
        <v>-1.8056929181759291</v>
      </c>
      <c r="D68" s="7">
        <v>0.65755940473060182</v>
      </c>
      <c r="E68" s="7">
        <v>5.2693964277372363</v>
      </c>
      <c r="F68" s="7">
        <v>4.1574500791548834</v>
      </c>
      <c r="G68" s="7">
        <v>1.2080573593035591</v>
      </c>
      <c r="I68" s="6">
        <f t="shared" si="4"/>
        <v>1.4904257048368554</v>
      </c>
      <c r="J68" s="6">
        <f t="shared" si="5"/>
        <v>2.726580357945791</v>
      </c>
      <c r="K68" s="5">
        <f t="shared" si="6"/>
        <v>6</v>
      </c>
      <c r="L68" s="6">
        <f t="shared" si="7"/>
        <v>1.113121769943717</v>
      </c>
    </row>
    <row r="69" spans="1:12">
      <c r="A69" t="str">
        <f>'Opt calc'!A22</f>
        <v>mr f3</v>
      </c>
      <c r="B69" s="7">
        <v>3.2540733935035679</v>
      </c>
      <c r="C69" s="7">
        <v>1.9520365201111161</v>
      </c>
      <c r="D69" s="7">
        <v>3.1239317482562265</v>
      </c>
      <c r="E69" s="7">
        <v>4.4201342413295377</v>
      </c>
      <c r="F69" s="7">
        <v>2.0641468104258109</v>
      </c>
      <c r="G69" s="7">
        <v>3.4219065573298142</v>
      </c>
      <c r="I69" s="6">
        <f t="shared" si="4"/>
        <v>3.0393715451593457</v>
      </c>
      <c r="J69" s="6">
        <f t="shared" si="5"/>
        <v>0.92080906926836714</v>
      </c>
      <c r="K69" s="5">
        <f t="shared" si="6"/>
        <v>6</v>
      </c>
      <c r="L69" s="6">
        <f t="shared" si="7"/>
        <v>0.37591872837243173</v>
      </c>
    </row>
    <row r="70" spans="1:12">
      <c r="A70" t="str">
        <f>'Opt calc'!A23</f>
        <v>mtor</v>
      </c>
      <c r="B70" s="7">
        <v>2.2707332754417617</v>
      </c>
      <c r="C70" s="7">
        <v>-6.0885769349781356</v>
      </c>
      <c r="D70" s="7">
        <v>6.4264465061464238</v>
      </c>
      <c r="E70" s="7">
        <v>-2.1950556518763253</v>
      </c>
      <c r="F70" s="7">
        <v>-2.2703821021046924</v>
      </c>
      <c r="G70" s="7">
        <v>-1.6351484341810272</v>
      </c>
      <c r="I70" s="6">
        <f t="shared" si="4"/>
        <v>-0.58199722359199912</v>
      </c>
      <c r="J70" s="6">
        <f t="shared" si="5"/>
        <v>4.3391359368955289</v>
      </c>
      <c r="K70" s="5">
        <f t="shared" si="6"/>
        <v>6</v>
      </c>
      <c r="L70" s="6">
        <f t="shared" si="7"/>
        <v>1.7714448283279125</v>
      </c>
    </row>
    <row r="71" spans="1:12">
      <c r="A71" t="str">
        <f>'Opt calc'!A24</f>
        <v>pyrkin</v>
      </c>
      <c r="B71" s="7">
        <v>-3.1653995798163832</v>
      </c>
      <c r="C71" s="7">
        <v>-2.717282173373881</v>
      </c>
      <c r="D71" s="7">
        <v>1.9175453155559445</v>
      </c>
      <c r="E71" s="7">
        <v>2.825434389801623</v>
      </c>
      <c r="F71" s="7">
        <v>1.9331509352475402</v>
      </c>
      <c r="G71" s="7">
        <v>1.390287125895707</v>
      </c>
      <c r="I71" s="6">
        <f t="shared" si="4"/>
        <v>0.36395600221842517</v>
      </c>
      <c r="J71" s="6">
        <f t="shared" si="5"/>
        <v>2.605326215255829</v>
      </c>
      <c r="K71" s="5">
        <f t="shared" si="6"/>
        <v>6</v>
      </c>
      <c r="L71" s="6">
        <f t="shared" si="7"/>
        <v>1.0636199734788787</v>
      </c>
    </row>
    <row r="72" spans="1:12">
      <c r="A72" t="str">
        <f>'Opt calc'!A25</f>
        <v>gapdh</v>
      </c>
      <c r="B72" s="7">
        <v>0.44617867868525529</v>
      </c>
      <c r="C72" s="7">
        <v>1.3557582682260365</v>
      </c>
      <c r="D72" s="7">
        <v>1.9601710569816848</v>
      </c>
      <c r="E72" s="7">
        <v>0.77657971487632715</v>
      </c>
      <c r="F72" s="7">
        <v>5.7863173740254856</v>
      </c>
      <c r="G72" s="7">
        <v>1.0252915514599035</v>
      </c>
      <c r="I72" s="6">
        <f t="shared" si="4"/>
        <v>1.891716107375782</v>
      </c>
      <c r="J72" s="6">
        <f t="shared" si="5"/>
        <v>1.9770510895966769</v>
      </c>
      <c r="K72" s="5">
        <f t="shared" si="6"/>
        <v>6</v>
      </c>
      <c r="L72" s="6">
        <f t="shared" si="7"/>
        <v>0.80712772748756112</v>
      </c>
    </row>
    <row r="73" spans="1:12">
      <c r="A73" t="str">
        <f>'Opt calc'!A26</f>
        <v>uro t f1</v>
      </c>
      <c r="B73" s="7">
        <v>-2.5670055471521978</v>
      </c>
      <c r="C73" s="7">
        <v>-3.8401094970203506</v>
      </c>
      <c r="D73" s="7">
        <v>-0.7249023953112993</v>
      </c>
      <c r="E73" s="7">
        <v>-0.54135478694860495</v>
      </c>
      <c r="F73" s="7">
        <v>-5.4653682236830905</v>
      </c>
      <c r="G73" s="7">
        <v>-0.8927237314539207</v>
      </c>
      <c r="I73" s="6">
        <f t="shared" si="4"/>
        <v>-2.338577363594911</v>
      </c>
      <c r="J73" s="6">
        <f t="shared" si="5"/>
        <v>2.0004023537444162</v>
      </c>
      <c r="K73" s="5">
        <f t="shared" si="6"/>
        <v>6</v>
      </c>
      <c r="L73" s="6">
        <f t="shared" si="7"/>
        <v>0.81666084115604576</v>
      </c>
    </row>
    <row r="74" spans="1:12">
      <c r="A74" t="str">
        <f>'Opt calc'!A27</f>
        <v>ckap5</v>
      </c>
      <c r="B74" s="7">
        <v>0.20584193926578651</v>
      </c>
      <c r="C74" s="7">
        <v>0.33962970507136037</v>
      </c>
      <c r="D74" s="7">
        <v>0.13410840701482032</v>
      </c>
      <c r="E74" s="7">
        <v>0.36025676837383525</v>
      </c>
      <c r="F74" s="7">
        <v>-0.46767655667733044</v>
      </c>
      <c r="G74" s="7">
        <v>0.65447002482905559</v>
      </c>
      <c r="I74" s="6">
        <f t="shared" si="4"/>
        <v>0.20443838131292127</v>
      </c>
      <c r="J74" s="6">
        <f t="shared" si="5"/>
        <v>0.37463884183597285</v>
      </c>
      <c r="K74" s="5">
        <f t="shared" si="6"/>
        <v>6</v>
      </c>
      <c r="L74" s="6">
        <f t="shared" si="7"/>
        <v>0.15294566672089749</v>
      </c>
    </row>
    <row r="75" spans="1:12">
      <c r="A75" t="str">
        <f>'Opt calc'!A28</f>
        <v>succdh</v>
      </c>
      <c r="B75" s="7">
        <v>-0.20584193926578651</v>
      </c>
      <c r="C75" s="7">
        <v>-0.33962970507136037</v>
      </c>
      <c r="D75" s="7">
        <v>-0.13410840701482055</v>
      </c>
      <c r="E75" s="7">
        <v>-0.3602567683738353</v>
      </c>
      <c r="F75" s="7">
        <v>0.46767655667733044</v>
      </c>
      <c r="G75" s="7">
        <v>-0.65447002482905536</v>
      </c>
      <c r="I75" s="6">
        <f t="shared" si="4"/>
        <v>-0.20443838131292127</v>
      </c>
      <c r="J75" s="6">
        <f t="shared" si="5"/>
        <v>0.37463884183597279</v>
      </c>
      <c r="K75" s="5">
        <f t="shared" si="6"/>
        <v>6</v>
      </c>
      <c r="L75" s="6">
        <f t="shared" si="7"/>
        <v>0.15294566672089746</v>
      </c>
    </row>
    <row r="76" spans="1:12">
      <c r="A76" t="str">
        <f>'Opt calc'!A29</f>
        <v>pomc B</v>
      </c>
      <c r="B76" s="7">
        <v>-3.444393011700408</v>
      </c>
      <c r="C76" s="7">
        <v>-2.7616749211013141</v>
      </c>
      <c r="D76" s="7">
        <v>0.11511255301374103</v>
      </c>
      <c r="E76" s="7">
        <v>2.6085065621316335</v>
      </c>
      <c r="F76" s="7">
        <v>-7.639586579896843</v>
      </c>
      <c r="G76" s="7">
        <v>0.83924776000626689</v>
      </c>
      <c r="I76" s="6">
        <f t="shared" si="4"/>
        <v>-1.713797939591154</v>
      </c>
      <c r="J76" s="6">
        <f t="shared" si="5"/>
        <v>3.6811207157975643</v>
      </c>
      <c r="K76" s="5">
        <f t="shared" si="6"/>
        <v>6</v>
      </c>
      <c r="L76" s="6">
        <f t="shared" si="7"/>
        <v>1.5028112392154676</v>
      </c>
    </row>
    <row r="77" spans="1:12">
      <c r="A77" t="str">
        <f>'Opt calc'!A30</f>
        <v>dopar2a</v>
      </c>
      <c r="B77" s="7">
        <v>-4.4321104846685451</v>
      </c>
      <c r="C77" s="7">
        <v>-1.8743542177996115</v>
      </c>
      <c r="D77" s="7">
        <v>-0.86316400246216696</v>
      </c>
      <c r="E77" s="7">
        <v>3.5275493816107195</v>
      </c>
      <c r="F77" s="7">
        <v>-2.2890405624832577</v>
      </c>
      <c r="G77" s="7">
        <v>-0.92663832373821364</v>
      </c>
      <c r="I77" s="6">
        <f t="shared" si="4"/>
        <v>-1.1429597015901791</v>
      </c>
      <c r="J77" s="6">
        <f t="shared" si="5"/>
        <v>2.6308054971776262</v>
      </c>
      <c r="K77" s="5">
        <f t="shared" si="6"/>
        <v>6</v>
      </c>
      <c r="L77" s="6">
        <f t="shared" si="7"/>
        <v>1.0740218467656992</v>
      </c>
    </row>
    <row r="78" spans="1:12">
      <c r="A78" t="str">
        <f>'Opt calc'!A31</f>
        <v>cck-b</v>
      </c>
      <c r="B78" s="7">
        <v>-1.7664286427146643</v>
      </c>
      <c r="C78" s="7">
        <v>-3.3280174662906208</v>
      </c>
      <c r="D78" s="7">
        <v>-0.68179263266455803</v>
      </c>
      <c r="E78" s="7">
        <v>-0.32922016367420093</v>
      </c>
      <c r="F78" s="7">
        <v>1.1525180803617712</v>
      </c>
      <c r="G78" s="7">
        <v>-1.24633027032373</v>
      </c>
      <c r="I78" s="6">
        <f t="shared" si="4"/>
        <v>-1.0332118492176672</v>
      </c>
      <c r="J78" s="6">
        <f t="shared" si="5"/>
        <v>1.4997115877372427</v>
      </c>
      <c r="K78" s="5">
        <f t="shared" si="6"/>
        <v>6</v>
      </c>
      <c r="L78" s="6">
        <f t="shared" si="7"/>
        <v>0.61225469188257509</v>
      </c>
    </row>
    <row r="79" spans="1:12">
      <c r="A79" t="str">
        <f>'Opt calc'!A32</f>
        <v>tryhydr</v>
      </c>
      <c r="B79" s="7">
        <v>-3.2214496348387378</v>
      </c>
      <c r="C79" s="7">
        <v>-3.8928408014486657</v>
      </c>
      <c r="D79" s="7">
        <v>-2.1820372965457393</v>
      </c>
      <c r="E79" s="7">
        <v>0.11099765726612441</v>
      </c>
      <c r="F79" s="7">
        <v>-4.3558320613210126</v>
      </c>
      <c r="G79" s="7">
        <v>-3.294835593282516</v>
      </c>
      <c r="I79" s="6">
        <f t="shared" si="4"/>
        <v>-2.8059996216950913</v>
      </c>
      <c r="J79" s="6">
        <f t="shared" si="5"/>
        <v>1.6057998486820688</v>
      </c>
      <c r="K79" s="5">
        <f t="shared" si="6"/>
        <v>6</v>
      </c>
      <c r="L79" s="6">
        <f t="shared" si="7"/>
        <v>0.65556504305158458</v>
      </c>
    </row>
    <row r="80" spans="1:12">
      <c r="A80" t="str">
        <f>'Opt calc'!A33</f>
        <v>opi d1b</v>
      </c>
      <c r="B80" s="7">
        <v>-1.1186368757635616</v>
      </c>
      <c r="C80" s="7">
        <v>-4.8501466715769244</v>
      </c>
      <c r="D80" s="7">
        <v>1.3698803145211438</v>
      </c>
      <c r="E80" s="7">
        <v>0.2982736763529848</v>
      </c>
      <c r="F80" s="7">
        <v>-5.250878697578635</v>
      </c>
      <c r="G80" s="7">
        <v>0.59629434107950363</v>
      </c>
      <c r="I80" s="6">
        <f t="shared" si="4"/>
        <v>-1.492535652160915</v>
      </c>
      <c r="J80" s="6">
        <f t="shared" si="5"/>
        <v>2.8740956302045535</v>
      </c>
      <c r="K80" s="5">
        <f t="shared" si="6"/>
        <v>6</v>
      </c>
      <c r="L80" s="6">
        <f t="shared" si="7"/>
        <v>1.173344627660668</v>
      </c>
    </row>
    <row r="81" spans="1:12">
      <c r="A81" t="str">
        <f>'Opt calc'!A34</f>
        <v>opi d1a</v>
      </c>
      <c r="B81" s="7">
        <v>0.17530103265426408</v>
      </c>
      <c r="C81" s="7">
        <v>-0.40174750807936183</v>
      </c>
      <c r="D81" s="7">
        <v>2.0294554248767338</v>
      </c>
      <c r="E81" s="7">
        <v>2.5061605730541867</v>
      </c>
      <c r="F81" s="7">
        <v>-7.1741029752139927</v>
      </c>
      <c r="G81" s="7">
        <v>1.8645882561576654</v>
      </c>
      <c r="I81" s="6">
        <f t="shared" si="4"/>
        <v>-0.16672419942508412</v>
      </c>
      <c r="J81" s="6">
        <f t="shared" si="5"/>
        <v>3.6157799369906973</v>
      </c>
      <c r="K81" s="5">
        <f t="shared" si="6"/>
        <v>6</v>
      </c>
      <c r="L81" s="6">
        <f t="shared" si="7"/>
        <v>1.4761359779699867</v>
      </c>
    </row>
    <row r="82" spans="1:12">
      <c r="A82" t="str">
        <f>'Opt calc'!A35</f>
        <v>cck</v>
      </c>
      <c r="B82" s="7">
        <v>-1.0402574865038614</v>
      </c>
      <c r="C82" s="7">
        <v>-0.1473599295123241</v>
      </c>
      <c r="D82" s="7">
        <v>0.95345411317509254</v>
      </c>
      <c r="E82" s="7">
        <v>0.79694099125509266</v>
      </c>
      <c r="F82" s="7">
        <v>-6.9651595866189604</v>
      </c>
      <c r="G82" s="7">
        <v>-0.27754356907631889</v>
      </c>
      <c r="I82" s="6">
        <f t="shared" si="4"/>
        <v>-1.1133209112135465</v>
      </c>
      <c r="J82" s="6">
        <f t="shared" si="5"/>
        <v>2.9597843863450533</v>
      </c>
      <c r="K82" s="5">
        <f t="shared" si="6"/>
        <v>6</v>
      </c>
      <c r="L82" s="6">
        <f t="shared" si="7"/>
        <v>1.208326915867002</v>
      </c>
    </row>
    <row r="83" spans="1:12">
      <c r="A83" t="str">
        <f>'Opt calc'!A36</f>
        <v>tyrhydr2</v>
      </c>
      <c r="B83" s="7">
        <v>-10.505432443734323</v>
      </c>
      <c r="C83" s="7">
        <v>-9.0548309161997693</v>
      </c>
      <c r="D83" s="7">
        <v>-8.7400018929858536</v>
      </c>
      <c r="E83" s="7">
        <v>3.57274073240634</v>
      </c>
      <c r="F83" s="7">
        <v>-11.452898007163039</v>
      </c>
      <c r="G83" s="7">
        <v>-4.6276989437606435</v>
      </c>
      <c r="I83" s="6">
        <f t="shared" si="4"/>
        <v>-6.80135357857288</v>
      </c>
      <c r="J83" s="6">
        <f t="shared" si="5"/>
        <v>5.5953586203779713</v>
      </c>
      <c r="K83" s="5">
        <f t="shared" si="6"/>
        <v>6</v>
      </c>
      <c r="L83" s="6">
        <f t="shared" si="7"/>
        <v>2.2842955913015461</v>
      </c>
    </row>
    <row r="84" spans="1:12">
      <c r="A84" t="str">
        <f>'Opt calc'!A37</f>
        <v>eiFa</v>
      </c>
      <c r="B84" s="7">
        <v>-4.3717365698100766E-2</v>
      </c>
      <c r="C84" s="7">
        <v>-0.9313644284836422</v>
      </c>
      <c r="D84" s="7">
        <v>0.72627791359171301</v>
      </c>
      <c r="E84" s="7">
        <v>0.84646513205162766</v>
      </c>
      <c r="F84" s="7">
        <v>-2.3103569685478673</v>
      </c>
      <c r="G84" s="7">
        <v>7.9455545486840556E-2</v>
      </c>
      <c r="I84" s="6">
        <f t="shared" si="4"/>
        <v>-0.27220669526657149</v>
      </c>
      <c r="J84" s="6">
        <f t="shared" si="5"/>
        <v>1.1842987233293101</v>
      </c>
      <c r="K84" s="5">
        <f t="shared" si="6"/>
        <v>6</v>
      </c>
      <c r="L84" s="6">
        <f t="shared" si="7"/>
        <v>0.48348792919772637</v>
      </c>
    </row>
    <row r="85" spans="1:12">
      <c r="A85" t="str">
        <f>'Opt calc'!A38</f>
        <v>tyrhydr1</v>
      </c>
      <c r="B85" s="7">
        <v>-1.5258895956694543</v>
      </c>
      <c r="C85" s="7">
        <v>-0.2346498532713962</v>
      </c>
      <c r="D85" s="7">
        <v>-1.1254537689741873</v>
      </c>
      <c r="E85" s="7">
        <v>0.20581462952250607</v>
      </c>
      <c r="F85" s="7">
        <v>1.2957560735141274</v>
      </c>
      <c r="G85" s="7">
        <v>-0.48177408904848906</v>
      </c>
      <c r="I85" s="6">
        <f t="shared" si="4"/>
        <v>-0.31103276732114887</v>
      </c>
      <c r="J85" s="6">
        <f t="shared" si="5"/>
        <v>1.0023020742748971</v>
      </c>
      <c r="K85" s="5">
        <f t="shared" si="6"/>
        <v>6</v>
      </c>
      <c r="L85" s="6">
        <f t="shared" si="7"/>
        <v>0.40918810835111064</v>
      </c>
    </row>
    <row r="86" spans="1:12">
      <c r="A86" t="str">
        <f>'Opt calc'!A39</f>
        <v>isor1</v>
      </c>
      <c r="B86" s="7">
        <v>-0.94115182627791705</v>
      </c>
      <c r="C86" s="7">
        <v>-0.76021120678487375</v>
      </c>
      <c r="D86" s="7">
        <v>0.35447012649754267</v>
      </c>
      <c r="E86" s="7">
        <v>1.3413026722692516</v>
      </c>
      <c r="F86" s="7">
        <v>-7.5479821949475197</v>
      </c>
      <c r="G86" s="7">
        <v>3.8774060023137456E-2</v>
      </c>
      <c r="I86" s="6">
        <f t="shared" si="4"/>
        <v>-1.2524663948700632</v>
      </c>
      <c r="J86" s="6">
        <f t="shared" si="5"/>
        <v>3.1921759346735876</v>
      </c>
      <c r="K86" s="5">
        <f t="shared" si="6"/>
        <v>6</v>
      </c>
      <c r="L86" s="6">
        <f t="shared" si="7"/>
        <v>1.3032003681903763</v>
      </c>
    </row>
    <row r="87" spans="1:12">
      <c r="A87" t="str">
        <f>'Opt calc'!A40</f>
        <v>dopar3</v>
      </c>
      <c r="B87" s="7">
        <v>2.3180518404701571</v>
      </c>
      <c r="C87" s="7">
        <v>1.7091052815810755E-2</v>
      </c>
      <c r="D87" s="7">
        <v>-0.65908296220691609</v>
      </c>
      <c r="E87" s="7">
        <v>1.8720317083568545</v>
      </c>
      <c r="F87" s="7">
        <v>-3.611489591393712</v>
      </c>
      <c r="G87" s="7">
        <v>0.86015602823294368</v>
      </c>
      <c r="I87" s="6">
        <f t="shared" si="4"/>
        <v>0.132793012712523</v>
      </c>
      <c r="J87" s="6">
        <f t="shared" si="5"/>
        <v>2.1442700885689443</v>
      </c>
      <c r="K87" s="5">
        <f t="shared" si="6"/>
        <v>6</v>
      </c>
      <c r="L87" s="6">
        <f t="shared" si="7"/>
        <v>0.87539459795106778</v>
      </c>
    </row>
    <row r="88" spans="1:12">
      <c r="A88" t="s">
        <v>15</v>
      </c>
      <c r="B88" s="7">
        <v>-7.9531774928696235</v>
      </c>
      <c r="C88" s="7">
        <v>-8.0876380798320557</v>
      </c>
      <c r="D88" s="7">
        <v>-6.8420677799048368</v>
      </c>
      <c r="E88" s="7">
        <v>3.5660849163310364</v>
      </c>
      <c r="F88" s="7">
        <v>-2.7003799511679452</v>
      </c>
      <c r="G88" s="7">
        <v>-3.6103301625624433</v>
      </c>
      <c r="I88" s="6">
        <f t="shared" si="4"/>
        <v>-4.2712514250009788</v>
      </c>
      <c r="J88" s="6">
        <f t="shared" si="5"/>
        <v>4.4510398431978508</v>
      </c>
      <c r="K88" s="5">
        <f t="shared" si="6"/>
        <v>6</v>
      </c>
      <c r="L88" s="6">
        <f t="shared" si="7"/>
        <v>1.8171294067720636</v>
      </c>
    </row>
    <row r="89" spans="1:12">
      <c r="A89" t="s">
        <v>16</v>
      </c>
      <c r="B89" s="7">
        <v>-5.3593561501458762</v>
      </c>
      <c r="C89" s="7">
        <v>-4.8260818864745163</v>
      </c>
      <c r="D89" s="7">
        <v>4.9466245725236044E-2</v>
      </c>
      <c r="E89" s="7">
        <v>0.92947343446835662</v>
      </c>
      <c r="F89" s="7">
        <v>-1.0614583711436871</v>
      </c>
      <c r="G89" s="7">
        <v>0.29844715552461615</v>
      </c>
      <c r="I89" s="6">
        <f t="shared" si="4"/>
        <v>-1.6615849286743118</v>
      </c>
      <c r="J89" s="6">
        <f t="shared" si="5"/>
        <v>2.7397339367551168</v>
      </c>
      <c r="K89" s="5">
        <f t="shared" si="6"/>
        <v>6</v>
      </c>
      <c r="L89" s="6">
        <f t="shared" si="7"/>
        <v>1.118491696006106</v>
      </c>
    </row>
    <row r="90" spans="1:12">
      <c r="A90" t="s">
        <v>17</v>
      </c>
      <c r="B90" s="7">
        <v>-2.9531538137973268</v>
      </c>
      <c r="C90" s="7">
        <v>-0.30197339988732047</v>
      </c>
      <c r="D90" s="7">
        <v>1.749805463103971</v>
      </c>
      <c r="E90" s="7">
        <v>2.4680340691025675</v>
      </c>
      <c r="F90" s="7">
        <v>2.3432730083177788</v>
      </c>
      <c r="G90" s="7">
        <v>1.017848333901938</v>
      </c>
      <c r="I90" s="6">
        <f t="shared" si="4"/>
        <v>0.72063894345693458</v>
      </c>
      <c r="J90" s="6">
        <f t="shared" si="5"/>
        <v>2.0676719956763896</v>
      </c>
      <c r="K90" s="5">
        <f t="shared" si="6"/>
        <v>6</v>
      </c>
      <c r="L90" s="6">
        <f t="shared" si="7"/>
        <v>0.8441235574748901</v>
      </c>
    </row>
    <row r="91" spans="1:12">
      <c r="A91" t="s">
        <v>18</v>
      </c>
      <c r="B91" s="7">
        <v>-2.1087413090238178</v>
      </c>
      <c r="C91" s="7">
        <v>0.17485795423055817</v>
      </c>
      <c r="D91" s="7">
        <v>3.5594946717123697</v>
      </c>
      <c r="E91" s="7">
        <v>4.2541086967768296</v>
      </c>
      <c r="F91" s="7">
        <v>1.2949415619786584</v>
      </c>
      <c r="G91" s="7">
        <v>2.1004105928915835</v>
      </c>
      <c r="I91" s="6">
        <f t="shared" si="4"/>
        <v>1.5458453614276968</v>
      </c>
      <c r="J91" s="6">
        <f t="shared" si="5"/>
        <v>2.3235997655993996</v>
      </c>
      <c r="K91" s="5">
        <f t="shared" si="6"/>
        <v>6</v>
      </c>
      <c r="L91" s="6">
        <f t="shared" si="7"/>
        <v>0.94860563202818782</v>
      </c>
    </row>
    <row r="92" spans="1:12">
      <c r="A92" t="s">
        <v>19</v>
      </c>
      <c r="B92" s="7">
        <v>-2.2318216418531529</v>
      </c>
      <c r="C92" s="7">
        <v>-2.2214125898993258</v>
      </c>
      <c r="D92" s="7">
        <v>4.0690057723192101</v>
      </c>
      <c r="E92" s="7">
        <v>3.6959825737394718</v>
      </c>
      <c r="F92" s="7">
        <v>2.7298446851605274</v>
      </c>
      <c r="G92" s="7">
        <v>2.5598627935035374</v>
      </c>
      <c r="I92" s="6">
        <f t="shared" si="4"/>
        <v>1.4335769321617111</v>
      </c>
      <c r="J92" s="6">
        <f t="shared" si="5"/>
        <v>2.8916047274918486</v>
      </c>
      <c r="K92" s="5">
        <f t="shared" si="6"/>
        <v>6</v>
      </c>
      <c r="L92" s="6">
        <f t="shared" si="7"/>
        <v>1.1804926866957717</v>
      </c>
    </row>
    <row r="93" spans="1:12">
      <c r="A93" t="s">
        <v>20</v>
      </c>
      <c r="B93" s="7">
        <v>-4.196989904500497</v>
      </c>
      <c r="C93" s="7">
        <v>-13.45809837130048</v>
      </c>
      <c r="D93" s="7">
        <v>2.6634573032342974</v>
      </c>
      <c r="E93" s="7">
        <v>5.930157685403139</v>
      </c>
      <c r="F93" s="7">
        <v>2.3262577492778482</v>
      </c>
      <c r="G93" s="7">
        <v>3.4519899604123121</v>
      </c>
      <c r="I93" s="6">
        <f t="shared" si="4"/>
        <v>-0.5472042629122299</v>
      </c>
      <c r="J93" s="6">
        <f t="shared" si="5"/>
        <v>7.1627791503123213</v>
      </c>
      <c r="K93" s="5">
        <f t="shared" si="6"/>
        <v>6</v>
      </c>
      <c r="L93" s="6">
        <f t="shared" si="7"/>
        <v>2.9241923430852066</v>
      </c>
    </row>
    <row r="94" spans="1:12">
      <c r="B94" s="7"/>
      <c r="C94" s="7"/>
      <c r="D94" s="7"/>
      <c r="E94" s="7"/>
      <c r="F94" s="7"/>
      <c r="G94" s="7"/>
      <c r="I94" s="6"/>
      <c r="J94" s="6"/>
      <c r="K94" s="5"/>
      <c r="L94" s="6"/>
    </row>
    <row r="95" spans="1:12">
      <c r="B95" s="7"/>
      <c r="C95" s="7"/>
      <c r="D95" s="7"/>
      <c r="E95" s="7"/>
      <c r="F95" s="7"/>
      <c r="G95" s="7"/>
      <c r="I95" s="6"/>
      <c r="J95" s="6"/>
      <c r="K95" s="5"/>
      <c r="L95" s="6"/>
    </row>
    <row r="96" spans="1:12">
      <c r="A96" t="s">
        <v>1031</v>
      </c>
      <c r="B96" s="19" t="s">
        <v>1032</v>
      </c>
      <c r="C96" s="19" t="s">
        <v>1033</v>
      </c>
      <c r="D96" s="19" t="s">
        <v>1034</v>
      </c>
      <c r="E96" s="19" t="s">
        <v>1035</v>
      </c>
      <c r="F96" s="19" t="s">
        <v>1036</v>
      </c>
      <c r="G96" s="19" t="s">
        <v>1037</v>
      </c>
      <c r="I96" s="2" t="s">
        <v>11</v>
      </c>
      <c r="J96" s="3" t="s">
        <v>12</v>
      </c>
      <c r="K96" s="3" t="s">
        <v>13</v>
      </c>
      <c r="L96" s="3" t="s">
        <v>14</v>
      </c>
    </row>
    <row r="97" spans="1:12">
      <c r="A97" t="str">
        <f t="shared" ref="A97:A133" si="8">A51</f>
        <v>crf R2</v>
      </c>
      <c r="B97" s="7">
        <v>3.8065944341634324</v>
      </c>
      <c r="C97" s="7">
        <v>-2.1373025762455384</v>
      </c>
      <c r="D97" s="7">
        <v>13.100807562531003</v>
      </c>
      <c r="E97" s="7">
        <v>6.1547989454099437</v>
      </c>
      <c r="F97" s="7">
        <v>1.9122695661978231</v>
      </c>
      <c r="G97" s="7">
        <v>4.1961576038787713</v>
      </c>
      <c r="I97" s="6">
        <f t="shared" si="4"/>
        <v>4.5055542559892396</v>
      </c>
      <c r="J97" s="6">
        <f t="shared" si="5"/>
        <v>5.0603424972216704</v>
      </c>
      <c r="K97" s="5">
        <f t="shared" si="6"/>
        <v>6</v>
      </c>
      <c r="L97" s="6">
        <f t="shared" si="7"/>
        <v>2.0658761736523825</v>
      </c>
    </row>
    <row r="98" spans="1:12">
      <c r="A98" t="str">
        <f t="shared" si="8"/>
        <v>5ht R</v>
      </c>
      <c r="B98" s="7">
        <v>3.6005896936623762</v>
      </c>
      <c r="C98" s="7">
        <v>-2.0679839286461039</v>
      </c>
      <c r="D98" s="7">
        <v>12.500962625269162</v>
      </c>
      <c r="E98" s="7">
        <v>5.9487942049088884</v>
      </c>
      <c r="F98" s="7">
        <v>1.7062648256967674</v>
      </c>
      <c r="G98" s="7">
        <v>3.9901528633777161</v>
      </c>
      <c r="I98" s="6">
        <f t="shared" si="4"/>
        <v>4.2797967140448012</v>
      </c>
      <c r="J98" s="6">
        <f t="shared" si="5"/>
        <v>4.8546003495492736</v>
      </c>
      <c r="K98" s="5">
        <f t="shared" si="6"/>
        <v>6</v>
      </c>
      <c r="L98" s="6">
        <f t="shared" si="7"/>
        <v>1.981882293588763</v>
      </c>
    </row>
    <row r="99" spans="1:12">
      <c r="A99" t="str">
        <f t="shared" si="8"/>
        <v xml:space="preserve">iso </v>
      </c>
      <c r="B99" s="7">
        <v>1.04527494907804</v>
      </c>
      <c r="C99" s="7">
        <v>-5.3069361993785726</v>
      </c>
      <c r="D99" s="7">
        <v>10.675673445294986</v>
      </c>
      <c r="E99" s="7">
        <v>3.3934794603245519</v>
      </c>
      <c r="F99" s="7">
        <v>-0.8490499188875692</v>
      </c>
      <c r="G99" s="7">
        <v>1.4348381187933792</v>
      </c>
      <c r="I99" s="6">
        <f t="shared" si="4"/>
        <v>1.7322133092041359</v>
      </c>
      <c r="J99" s="6">
        <f t="shared" si="5"/>
        <v>5.2823885961195192</v>
      </c>
      <c r="K99" s="5">
        <f t="shared" si="6"/>
        <v>6</v>
      </c>
      <c r="L99" s="6">
        <f t="shared" si="7"/>
        <v>2.1565261139315992</v>
      </c>
    </row>
    <row r="100" spans="1:12">
      <c r="A100" t="str">
        <f t="shared" si="8"/>
        <v>crf R1</v>
      </c>
      <c r="B100" s="7">
        <v>0.92411132412255603</v>
      </c>
      <c r="C100" s="7">
        <v>-4.7906675731190971</v>
      </c>
      <c r="D100" s="7">
        <v>9.9385920521502733</v>
      </c>
      <c r="E100" s="7">
        <v>3.2723158353690676</v>
      </c>
      <c r="F100" s="7">
        <v>-0.97021354384305314</v>
      </c>
      <c r="G100" s="7">
        <v>1.3136744938378955</v>
      </c>
      <c r="I100" s="6">
        <f t="shared" si="4"/>
        <v>1.6146354314196072</v>
      </c>
      <c r="J100" s="6">
        <f t="shared" si="5"/>
        <v>4.9053625753662971</v>
      </c>
      <c r="K100" s="5">
        <f t="shared" si="6"/>
        <v>6</v>
      </c>
      <c r="L100" s="6">
        <f t="shared" si="7"/>
        <v>2.0026058854987032</v>
      </c>
    </row>
    <row r="101" spans="1:12">
      <c r="A101" t="str">
        <f t="shared" si="8"/>
        <v>nr3c1</v>
      </c>
      <c r="B101" s="7">
        <v>0.48723360874866078</v>
      </c>
      <c r="C101" s="7">
        <v>-1.2821330768430879</v>
      </c>
      <c r="D101" s="7">
        <v>0.93935882473791965</v>
      </c>
      <c r="E101" s="7">
        <v>1.7464613810486185</v>
      </c>
      <c r="F101" s="7">
        <v>1.4791431632035936</v>
      </c>
      <c r="G101" s="7">
        <v>1.6191742338355082</v>
      </c>
      <c r="I101" s="6">
        <f t="shared" si="4"/>
        <v>0.83153968912186882</v>
      </c>
      <c r="J101" s="6">
        <f t="shared" si="5"/>
        <v>1.1379476563178108</v>
      </c>
      <c r="K101" s="5">
        <f t="shared" si="6"/>
        <v>6</v>
      </c>
      <c r="L101" s="6">
        <f t="shared" si="7"/>
        <v>0.46456518532910585</v>
      </c>
    </row>
    <row r="102" spans="1:12">
      <c r="A102" t="str">
        <f t="shared" si="8"/>
        <v>crf1</v>
      </c>
      <c r="B102" s="7">
        <v>-0.64545904994520809</v>
      </c>
      <c r="C102" s="7">
        <v>-8.3195983456316291</v>
      </c>
      <c r="D102" s="7">
        <v>10.318535699390063</v>
      </c>
      <c r="E102" s="7">
        <v>1.7027454613013033</v>
      </c>
      <c r="F102" s="7">
        <v>-2.5397839179108175</v>
      </c>
      <c r="G102" s="7">
        <v>-0.25589588022986892</v>
      </c>
      <c r="I102" s="6">
        <f t="shared" si="4"/>
        <v>4.3423994495640467E-2</v>
      </c>
      <c r="J102" s="6">
        <f t="shared" si="5"/>
        <v>6.0911169139127743</v>
      </c>
      <c r="K102" s="5">
        <f t="shared" si="6"/>
        <v>6</v>
      </c>
      <c r="L102" s="6">
        <f t="shared" si="7"/>
        <v>2.4866880671204115</v>
      </c>
    </row>
    <row r="103" spans="1:12">
      <c r="A103" t="str">
        <f t="shared" si="8"/>
        <v>pomca</v>
      </c>
      <c r="B103" s="7">
        <v>2.7350577915613914</v>
      </c>
      <c r="C103" s="7">
        <v>2.9547464978643925</v>
      </c>
      <c r="D103" s="7">
        <v>12.165897782161837</v>
      </c>
      <c r="E103" s="7">
        <v>2.5322034162903337</v>
      </c>
      <c r="F103" s="7">
        <v>-2.0987557799694154</v>
      </c>
      <c r="G103" s="7">
        <v>-0.57814677531994241</v>
      </c>
      <c r="I103" s="6">
        <f t="shared" si="4"/>
        <v>2.9518338220980991</v>
      </c>
      <c r="J103" s="6">
        <f t="shared" si="5"/>
        <v>4.9616788089391584</v>
      </c>
      <c r="K103" s="5">
        <f t="shared" si="6"/>
        <v>6</v>
      </c>
      <c r="L103" s="6">
        <f t="shared" si="7"/>
        <v>2.0255968915801876</v>
      </c>
    </row>
    <row r="104" spans="1:12">
      <c r="A104" t="str">
        <f t="shared" si="8"/>
        <v>cart</v>
      </c>
      <c r="B104" s="7">
        <v>1.8254944108565345</v>
      </c>
      <c r="C104" s="7">
        <v>-0.90450116168797767</v>
      </c>
      <c r="D104" s="7">
        <v>-8.4088830425497907</v>
      </c>
      <c r="E104" s="7">
        <v>2.6563258077210068</v>
      </c>
      <c r="F104" s="7">
        <v>0.67389621193978311</v>
      </c>
      <c r="G104" s="7">
        <v>-1.2902736936024766</v>
      </c>
      <c r="I104" s="6">
        <f t="shared" si="4"/>
        <v>-0.90799024455382005</v>
      </c>
      <c r="J104" s="6">
        <f t="shared" si="5"/>
        <v>3.9771396158357168</v>
      </c>
      <c r="K104" s="5">
        <f t="shared" si="6"/>
        <v>6</v>
      </c>
      <c r="L104" s="6">
        <f t="shared" si="7"/>
        <v>1.6236604491010365</v>
      </c>
    </row>
    <row r="105" spans="1:12">
      <c r="A105" t="str">
        <f t="shared" si="8"/>
        <v>5ht tra</v>
      </c>
      <c r="B105" s="7">
        <v>2.2139410915467397</v>
      </c>
      <c r="C105" s="7">
        <v>3.4674698814300444</v>
      </c>
      <c r="D105" s="7">
        <v>3.9671853864862534</v>
      </c>
      <c r="E105" s="7">
        <v>4.9889260566852878</v>
      </c>
      <c r="F105" s="7">
        <v>4.0161061684217296</v>
      </c>
      <c r="G105" s="7">
        <v>2.1323693956596466</v>
      </c>
      <c r="I105" s="6">
        <f t="shared" si="4"/>
        <v>3.4643329967049503</v>
      </c>
      <c r="J105" s="6">
        <f t="shared" si="5"/>
        <v>1.1152860573427699</v>
      </c>
      <c r="K105" s="5">
        <f t="shared" si="6"/>
        <v>6</v>
      </c>
      <c r="L105" s="6">
        <f t="shared" si="7"/>
        <v>0.45531362628836775</v>
      </c>
    </row>
    <row r="106" spans="1:12">
      <c r="A106" t="str">
        <f t="shared" si="8"/>
        <v>egr-1</v>
      </c>
      <c r="B106" s="7">
        <v>-1.8470862277424382</v>
      </c>
      <c r="C106" s="7">
        <v>2.0320239311494501</v>
      </c>
      <c r="D106" s="7">
        <v>9.4125151440864503</v>
      </c>
      <c r="E106" s="7">
        <v>0.44596581472538588</v>
      </c>
      <c r="F106" s="7">
        <v>0.21629688544321535</v>
      </c>
      <c r="G106" s="7">
        <v>1.9182321848678521</v>
      </c>
      <c r="I106" s="6">
        <f t="shared" si="4"/>
        <v>2.0296579554216527</v>
      </c>
      <c r="J106" s="6">
        <f t="shared" si="5"/>
        <v>3.8818682666138273</v>
      </c>
      <c r="K106" s="5">
        <f t="shared" si="6"/>
        <v>6</v>
      </c>
      <c r="L106" s="6">
        <f t="shared" si="7"/>
        <v>1.5847660836510145</v>
      </c>
    </row>
    <row r="107" spans="1:12">
      <c r="A107" t="str">
        <f t="shared" si="8"/>
        <v>erk1</v>
      </c>
      <c r="B107" s="7">
        <v>1.2232435613364459</v>
      </c>
      <c r="C107" s="7">
        <v>3.0288299514043229</v>
      </c>
      <c r="D107" s="7">
        <v>11.890287885862614</v>
      </c>
      <c r="E107" s="7">
        <v>0.48116934756105129</v>
      </c>
      <c r="F107" s="7">
        <v>0.64335516372918666</v>
      </c>
      <c r="G107" s="7">
        <v>0.90282641489918414</v>
      </c>
      <c r="I107" s="6">
        <f t="shared" si="4"/>
        <v>3.0282853874654676</v>
      </c>
      <c r="J107" s="6">
        <f t="shared" si="5"/>
        <v>4.4381647718198574</v>
      </c>
      <c r="K107" s="5">
        <f t="shared" si="6"/>
        <v>6</v>
      </c>
      <c r="L107" s="6">
        <f t="shared" si="7"/>
        <v>1.8118731808923976</v>
      </c>
    </row>
    <row r="108" spans="1:12">
      <c r="A108" t="str">
        <f t="shared" si="8"/>
        <v>cfos</v>
      </c>
      <c r="B108" s="7">
        <v>-4.3780871946947011</v>
      </c>
      <c r="C108" s="7">
        <v>0.9107079418333045</v>
      </c>
      <c r="D108" s="7">
        <v>10.926845486902197</v>
      </c>
      <c r="E108" s="7">
        <v>-0.61973935946896419</v>
      </c>
      <c r="F108" s="7">
        <v>-0.43600401324258048</v>
      </c>
      <c r="G108" s="7">
        <v>-0.92409808863468279</v>
      </c>
      <c r="I108" s="6">
        <f t="shared" si="4"/>
        <v>0.9132707954490954</v>
      </c>
      <c r="J108" s="6">
        <f t="shared" si="5"/>
        <v>5.2118469108376244</v>
      </c>
      <c r="K108" s="5">
        <f t="shared" si="6"/>
        <v>6</v>
      </c>
      <c r="L108" s="6">
        <f t="shared" si="7"/>
        <v>2.1277275915088261</v>
      </c>
    </row>
    <row r="109" spans="1:12">
      <c r="A109" t="str">
        <f t="shared" si="8"/>
        <v>npy</v>
      </c>
      <c r="B109" s="7">
        <v>4.2830795854254839</v>
      </c>
      <c r="C109" s="7">
        <v>4.9728890983001781</v>
      </c>
      <c r="D109" s="7">
        <v>12.900960451968592</v>
      </c>
      <c r="E109" s="7">
        <v>3.9250153457660484</v>
      </c>
      <c r="F109" s="7">
        <v>-9.6418651588007956E-2</v>
      </c>
      <c r="G109" s="7">
        <v>3.8348875058316514</v>
      </c>
      <c r="I109" s="6">
        <f t="shared" si="4"/>
        <v>4.9700688892839917</v>
      </c>
      <c r="J109" s="6">
        <f t="shared" si="5"/>
        <v>4.2760045116960308</v>
      </c>
      <c r="K109" s="5">
        <f t="shared" si="6"/>
        <v>6</v>
      </c>
      <c r="L109" s="6">
        <f t="shared" si="7"/>
        <v>1.7456715319156701</v>
      </c>
    </row>
    <row r="110" spans="1:12">
      <c r="A110" t="str">
        <f t="shared" si="8"/>
        <v>gal</v>
      </c>
      <c r="B110" s="7">
        <v>1.3174734526363374</v>
      </c>
      <c r="C110" s="7">
        <v>-1.2328052135642285</v>
      </c>
      <c r="D110" s="7">
        <v>13.809838708970835</v>
      </c>
      <c r="E110" s="7">
        <v>1.80510247849483</v>
      </c>
      <c r="F110" s="7">
        <v>-3.4723841723921387</v>
      </c>
      <c r="G110" s="7">
        <v>-0.16705054048081405</v>
      </c>
      <c r="I110" s="6">
        <f t="shared" si="4"/>
        <v>2.0100291189441366</v>
      </c>
      <c r="J110" s="6">
        <f t="shared" si="5"/>
        <v>6.0839073051515902</v>
      </c>
      <c r="K110" s="5">
        <f t="shared" si="6"/>
        <v>6</v>
      </c>
      <c r="L110" s="6">
        <f t="shared" si="7"/>
        <v>2.4837447566687447</v>
      </c>
    </row>
    <row r="111" spans="1:12">
      <c r="A111" t="str">
        <f t="shared" si="8"/>
        <v>agouti</v>
      </c>
      <c r="B111" s="7">
        <v>3.6160427014798384</v>
      </c>
      <c r="C111" s="7">
        <v>-1.4820769467920267</v>
      </c>
      <c r="D111" s="7">
        <v>-2.1887827279473226</v>
      </c>
      <c r="E111" s="7">
        <v>3.9422866902848792</v>
      </c>
      <c r="F111" s="7">
        <v>0.80268984516733688</v>
      </c>
      <c r="G111" s="7">
        <v>4.1937482597289799</v>
      </c>
      <c r="I111" s="6">
        <f t="shared" si="4"/>
        <v>1.4806513036536142</v>
      </c>
      <c r="J111" s="6">
        <f t="shared" si="5"/>
        <v>2.852457776344588</v>
      </c>
      <c r="K111" s="5">
        <f t="shared" si="6"/>
        <v>6</v>
      </c>
      <c r="L111" s="6">
        <f t="shared" si="7"/>
        <v>1.1645110108130303</v>
      </c>
    </row>
    <row r="112" spans="1:12">
      <c r="A112" t="str">
        <f t="shared" si="8"/>
        <v>citrsyn</v>
      </c>
      <c r="B112" s="7">
        <v>-0.27946606487257064</v>
      </c>
      <c r="C112" s="7">
        <v>-2.6903201395780538</v>
      </c>
      <c r="D112" s="7">
        <v>-1.1678956304071155</v>
      </c>
      <c r="E112" s="7">
        <v>1.8127203873466375</v>
      </c>
      <c r="F112" s="7">
        <v>1.2859850656258831</v>
      </c>
      <c r="G112" s="7">
        <v>0.97328714705392505</v>
      </c>
      <c r="I112" s="6">
        <f t="shared" si="4"/>
        <v>-1.0948205805215716E-2</v>
      </c>
      <c r="J112" s="6">
        <f t="shared" si="5"/>
        <v>1.7068207534144806</v>
      </c>
      <c r="K112" s="5">
        <f t="shared" si="6"/>
        <v>6</v>
      </c>
      <c r="L112" s="6">
        <f t="shared" si="7"/>
        <v>0.69680665470970449</v>
      </c>
    </row>
    <row r="113" spans="1:12">
      <c r="A113" t="str">
        <f t="shared" si="8"/>
        <v>palld</v>
      </c>
      <c r="B113" s="7">
        <v>1.4430407427612741</v>
      </c>
      <c r="C113" s="7">
        <v>-2.774391918708663</v>
      </c>
      <c r="D113" s="7">
        <v>12.708413444199829</v>
      </c>
      <c r="E113" s="7">
        <v>4.752859700495585</v>
      </c>
      <c r="F113" s="7">
        <v>1.2476550955787078</v>
      </c>
      <c r="G113" s="7">
        <v>4.9227549301101341</v>
      </c>
      <c r="I113" s="6">
        <f t="shared" si="4"/>
        <v>3.7167219990728113</v>
      </c>
      <c r="J113" s="6">
        <f t="shared" si="5"/>
        <v>5.2302789511511767</v>
      </c>
      <c r="K113" s="5">
        <f t="shared" si="6"/>
        <v>6</v>
      </c>
      <c r="L113" s="6">
        <f t="shared" si="7"/>
        <v>2.1352524404565947</v>
      </c>
    </row>
    <row r="114" spans="1:12">
      <c r="A114" t="str">
        <f t="shared" si="8"/>
        <v>crhbp</v>
      </c>
      <c r="B114" s="7">
        <v>-2.9161396108482127</v>
      </c>
      <c r="C114" s="7">
        <v>2.7567472221320855</v>
      </c>
      <c r="D114" s="7">
        <v>13.329118541561058</v>
      </c>
      <c r="E114" s="7">
        <v>2.536542318329329</v>
      </c>
      <c r="F114" s="7">
        <v>-1.6028724283791136</v>
      </c>
      <c r="G114" s="7">
        <v>2.4565008789727307</v>
      </c>
      <c r="I114" s="6">
        <f t="shared" si="4"/>
        <v>2.7599828202946459</v>
      </c>
      <c r="J114" s="6">
        <f t="shared" si="5"/>
        <v>5.7114190720778932</v>
      </c>
      <c r="K114" s="5">
        <f t="shared" si="6"/>
        <v>6</v>
      </c>
      <c r="L114" s="6">
        <f t="shared" si="7"/>
        <v>2.3316770722985027</v>
      </c>
    </row>
    <row r="115" spans="1:12">
      <c r="A115" t="str">
        <f t="shared" si="8"/>
        <v>mr f3</v>
      </c>
      <c r="B115" s="7">
        <v>2.3663368594567973</v>
      </c>
      <c r="C115" s="7">
        <v>1.4375846489586783</v>
      </c>
      <c r="D115" s="7">
        <v>-1.5158905137399223</v>
      </c>
      <c r="E115" s="7">
        <v>5.2426164366604615</v>
      </c>
      <c r="F115" s="7">
        <v>2.4184849694583703</v>
      </c>
      <c r="G115" s="7">
        <v>-1.3307337013951754</v>
      </c>
      <c r="I115" s="6">
        <f t="shared" si="4"/>
        <v>1.4363997832332016</v>
      </c>
      <c r="J115" s="6">
        <f t="shared" si="5"/>
        <v>2.5569359246889727</v>
      </c>
      <c r="K115" s="5">
        <f t="shared" si="6"/>
        <v>6</v>
      </c>
      <c r="L115" s="6">
        <f t="shared" si="7"/>
        <v>1.04386472007991</v>
      </c>
    </row>
    <row r="116" spans="1:12">
      <c r="A116" t="str">
        <f t="shared" si="8"/>
        <v>mtor</v>
      </c>
      <c r="B116" s="7">
        <v>-2.0216255495711559</v>
      </c>
      <c r="C116" s="7">
        <v>0.80949752241990724</v>
      </c>
      <c r="D116" s="7">
        <v>11.538463878378058</v>
      </c>
      <c r="E116" s="7">
        <v>1.167579861202231</v>
      </c>
      <c r="F116" s="7">
        <v>3.497838786958841</v>
      </c>
      <c r="G116" s="7">
        <v>8.1819946520927509</v>
      </c>
      <c r="I116" s="6">
        <f t="shared" si="4"/>
        <v>3.8622915252467727</v>
      </c>
      <c r="J116" s="6">
        <f t="shared" si="5"/>
        <v>5.077751179742326</v>
      </c>
      <c r="K116" s="5">
        <f t="shared" si="6"/>
        <v>6</v>
      </c>
      <c r="L116" s="6">
        <f t="shared" si="7"/>
        <v>2.0729832385306683</v>
      </c>
    </row>
    <row r="117" spans="1:12">
      <c r="A117" t="str">
        <f t="shared" si="8"/>
        <v>pyrkin</v>
      </c>
      <c r="B117" s="7">
        <v>1.8704502109933967</v>
      </c>
      <c r="C117" s="7">
        <v>4.3783282739944376</v>
      </c>
      <c r="D117" s="7">
        <v>1.7508192697128733</v>
      </c>
      <c r="E117" s="7">
        <v>4.2186547222399087</v>
      </c>
      <c r="F117" s="7">
        <v>-2.3874656972212242E-2</v>
      </c>
      <c r="G117" s="7">
        <v>3.1575831752382606</v>
      </c>
      <c r="I117" s="6">
        <f t="shared" si="4"/>
        <v>2.5586601658677774</v>
      </c>
      <c r="J117" s="6">
        <f t="shared" si="5"/>
        <v>1.6864879892096181</v>
      </c>
      <c r="K117" s="5">
        <f t="shared" si="6"/>
        <v>6</v>
      </c>
      <c r="L117" s="6">
        <f t="shared" si="7"/>
        <v>0.68850583848266445</v>
      </c>
    </row>
    <row r="118" spans="1:12">
      <c r="A118" t="str">
        <f t="shared" si="8"/>
        <v>gapdh</v>
      </c>
      <c r="B118" s="7">
        <v>3.5621241532383769</v>
      </c>
      <c r="C118" s="7">
        <v>-0.28866570213153075</v>
      </c>
      <c r="D118" s="7">
        <v>-8.7253054147529809</v>
      </c>
      <c r="E118" s="7">
        <v>1.2196149217065977</v>
      </c>
      <c r="F118" s="7">
        <v>0.79107675153565193</v>
      </c>
      <c r="G118" s="7">
        <v>1.6983054861112474</v>
      </c>
      <c r="I118" s="6">
        <f t="shared" ref="I118:I176" si="9">AVERAGE(B118:G118)</f>
        <v>-0.29047496738210643</v>
      </c>
      <c r="J118" s="6">
        <f t="shared" ref="J118:J176" si="10">STDEV(B118:G118)</f>
        <v>4.3219037754110241</v>
      </c>
      <c r="K118" s="5">
        <f t="shared" ref="K118:K176" si="11">COUNT(B118:G118)</f>
        <v>6</v>
      </c>
      <c r="L118" s="6">
        <f t="shared" ref="L118:L176" si="12">J118/(SQRT(K118))</f>
        <v>1.7644098278608662</v>
      </c>
    </row>
    <row r="119" spans="1:12">
      <c r="A119" t="str">
        <f t="shared" si="8"/>
        <v>uro t f1</v>
      </c>
      <c r="B119" s="7">
        <v>0.29793555195029242</v>
      </c>
      <c r="C119" s="7">
        <v>-0.608351477290759</v>
      </c>
      <c r="D119" s="7">
        <v>5.864448646374445</v>
      </c>
      <c r="E119" s="7">
        <v>0.98321892761620211</v>
      </c>
      <c r="F119" s="7">
        <v>-1.3071481290731533</v>
      </c>
      <c r="G119" s="7">
        <v>1.894205864306705</v>
      </c>
      <c r="I119" s="6">
        <f t="shared" si="9"/>
        <v>1.1873848973139556</v>
      </c>
      <c r="J119" s="6">
        <f t="shared" si="10"/>
        <v>2.5555699646114687</v>
      </c>
      <c r="K119" s="5">
        <f t="shared" si="11"/>
        <v>6</v>
      </c>
      <c r="L119" s="6">
        <f t="shared" si="12"/>
        <v>1.0433070692134272</v>
      </c>
    </row>
    <row r="120" spans="1:12">
      <c r="A120" t="str">
        <f t="shared" si="8"/>
        <v>ckap5</v>
      </c>
      <c r="B120" s="7">
        <v>-0.80471949166440482</v>
      </c>
      <c r="C120" s="7">
        <v>0.43213673046532608</v>
      </c>
      <c r="D120" s="7">
        <v>2.3496632995952478</v>
      </c>
      <c r="E120" s="7">
        <v>0.3650892307861987</v>
      </c>
      <c r="F120" s="7">
        <v>-1.472143808402023E-2</v>
      </c>
      <c r="G120" s="7">
        <v>0.2481451639472026</v>
      </c>
      <c r="I120" s="6">
        <f t="shared" si="9"/>
        <v>0.42926558250759167</v>
      </c>
      <c r="J120" s="6">
        <f t="shared" si="10"/>
        <v>1.0435231174400421</v>
      </c>
      <c r="K120" s="5">
        <f t="shared" si="11"/>
        <v>6</v>
      </c>
      <c r="L120" s="6">
        <f t="shared" si="12"/>
        <v>0.4260165287544182</v>
      </c>
    </row>
    <row r="121" spans="1:12">
      <c r="A121" t="str">
        <f t="shared" si="8"/>
        <v>succdh</v>
      </c>
      <c r="B121" s="7">
        <v>0.80471949166440515</v>
      </c>
      <c r="C121" s="7">
        <v>-0.43213673046532608</v>
      </c>
      <c r="D121" s="7">
        <v>-2.3496632995952478</v>
      </c>
      <c r="E121" s="7">
        <v>-0.36508923078619854</v>
      </c>
      <c r="F121" s="7">
        <v>1.4721438084020402E-2</v>
      </c>
      <c r="G121" s="7">
        <v>-0.24814516394720276</v>
      </c>
      <c r="I121" s="6">
        <f t="shared" si="9"/>
        <v>-0.42926558250759167</v>
      </c>
      <c r="J121" s="6">
        <f t="shared" si="10"/>
        <v>1.0435231174400423</v>
      </c>
      <c r="K121" s="5">
        <f t="shared" si="11"/>
        <v>6</v>
      </c>
      <c r="L121" s="6">
        <f t="shared" si="12"/>
        <v>0.42601652875441826</v>
      </c>
    </row>
    <row r="122" spans="1:12">
      <c r="A122" t="str">
        <f t="shared" si="8"/>
        <v>pomc B</v>
      </c>
      <c r="B122" s="7">
        <v>2.7475363024617159</v>
      </c>
      <c r="C122" s="7">
        <v>1.7415313149465941</v>
      </c>
      <c r="D122" s="7">
        <v>9.5590331785538805</v>
      </c>
      <c r="E122" s="7">
        <v>3.1354024147590525</v>
      </c>
      <c r="F122" s="7">
        <v>-0.64926414821764489</v>
      </c>
      <c r="G122" s="7">
        <v>2.0678707088602297</v>
      </c>
      <c r="I122" s="6">
        <f t="shared" si="9"/>
        <v>3.1003516285606376</v>
      </c>
      <c r="J122" s="6">
        <f t="shared" si="10"/>
        <v>3.4296443705978237</v>
      </c>
      <c r="K122" s="5">
        <f t="shared" si="11"/>
        <v>6</v>
      </c>
      <c r="L122" s="6">
        <f t="shared" si="12"/>
        <v>1.400146451195573</v>
      </c>
    </row>
    <row r="123" spans="1:12">
      <c r="A123" t="str">
        <f t="shared" si="8"/>
        <v>dopar2a</v>
      </c>
      <c r="B123" s="7">
        <v>-2.9034205330363636</v>
      </c>
      <c r="C123" s="7">
        <v>1.3510124082265789</v>
      </c>
      <c r="D123" s="7">
        <v>11.1605303133967</v>
      </c>
      <c r="E123" s="7">
        <v>0.68764112463590621</v>
      </c>
      <c r="F123" s="7">
        <v>-0.78597269832848538</v>
      </c>
      <c r="G123" s="7">
        <v>-1.4210636156849024</v>
      </c>
      <c r="I123" s="6">
        <f t="shared" si="9"/>
        <v>1.3481211665349055</v>
      </c>
      <c r="J123" s="6">
        <f t="shared" si="10"/>
        <v>5.0401976809597686</v>
      </c>
      <c r="K123" s="5">
        <f t="shared" si="11"/>
        <v>6</v>
      </c>
      <c r="L123" s="6">
        <f t="shared" si="12"/>
        <v>2.0576520868517525</v>
      </c>
    </row>
    <row r="124" spans="1:12">
      <c r="A124" t="str">
        <f t="shared" si="8"/>
        <v>cck-b</v>
      </c>
      <c r="B124" s="7">
        <v>-0.91358303076561886</v>
      </c>
      <c r="C124" s="7">
        <v>0.97384389907153146</v>
      </c>
      <c r="D124" s="7">
        <v>1.070015037351945</v>
      </c>
      <c r="E124" s="7">
        <v>-0.95675686121601444</v>
      </c>
      <c r="F124" s="7">
        <v>-1.5178265840594616</v>
      </c>
      <c r="G124" s="7">
        <v>1.7695052004247938</v>
      </c>
      <c r="I124" s="6">
        <f t="shared" si="9"/>
        <v>7.0866276801195907E-2</v>
      </c>
      <c r="J124" s="6">
        <f t="shared" si="10"/>
        <v>1.3600099840800406</v>
      </c>
      <c r="K124" s="5">
        <f t="shared" si="11"/>
        <v>6</v>
      </c>
      <c r="L124" s="6">
        <f t="shared" si="12"/>
        <v>0.55522175101446214</v>
      </c>
    </row>
    <row r="125" spans="1:12">
      <c r="A125" t="str">
        <f t="shared" si="8"/>
        <v>tryhydr</v>
      </c>
      <c r="B125" s="7">
        <v>-0.50927488056444126</v>
      </c>
      <c r="C125" s="7">
        <v>-3.9883319065055704E-2</v>
      </c>
      <c r="D125" s="7">
        <v>9.1279764928534171</v>
      </c>
      <c r="E125" s="7">
        <v>-0.41569258070699561</v>
      </c>
      <c r="F125" s="7">
        <v>-2.5845362443955278</v>
      </c>
      <c r="G125" s="7">
        <v>0.58758938341245104</v>
      </c>
      <c r="I125" s="6">
        <f t="shared" si="9"/>
        <v>1.0276964752556415</v>
      </c>
      <c r="J125" s="6">
        <f t="shared" si="10"/>
        <v>4.1095458476437257</v>
      </c>
      <c r="K125" s="5">
        <f t="shared" si="11"/>
        <v>6</v>
      </c>
      <c r="L125" s="6">
        <f t="shared" si="12"/>
        <v>1.677715066883418</v>
      </c>
    </row>
    <row r="126" spans="1:12">
      <c r="A126" t="str">
        <f t="shared" si="8"/>
        <v>opi d1b</v>
      </c>
      <c r="B126" s="7">
        <v>2.3012601628731577</v>
      </c>
      <c r="C126" s="7">
        <v>3.7514023298500261</v>
      </c>
      <c r="D126" s="7">
        <v>1.564178250251308</v>
      </c>
      <c r="E126" s="7">
        <v>3.1332854344008449</v>
      </c>
      <c r="F126" s="7">
        <v>0.34597353047641449</v>
      </c>
      <c r="G126" s="7">
        <v>3.9827903393208013</v>
      </c>
      <c r="I126" s="6">
        <f t="shared" si="9"/>
        <v>2.513148341195425</v>
      </c>
      <c r="J126" s="6">
        <f t="shared" si="10"/>
        <v>1.3942580859565747</v>
      </c>
      <c r="K126" s="5">
        <f t="shared" si="11"/>
        <v>6</v>
      </c>
      <c r="L126" s="6">
        <f t="shared" si="12"/>
        <v>0.56920348005718946</v>
      </c>
    </row>
    <row r="127" spans="1:12">
      <c r="A127" t="str">
        <f t="shared" si="8"/>
        <v>opi d1a</v>
      </c>
      <c r="B127" s="7">
        <v>3.4313931000585791</v>
      </c>
      <c r="C127" s="7">
        <v>-0.78332519846711057</v>
      </c>
      <c r="D127" s="7">
        <v>7.4054555637078625</v>
      </c>
      <c r="E127" s="7">
        <v>2.9895053020017084</v>
      </c>
      <c r="F127" s="7">
        <v>2.0615871602118108</v>
      </c>
      <c r="G127" s="7">
        <v>2.6853403639971343</v>
      </c>
      <c r="I127" s="6">
        <f t="shared" si="9"/>
        <v>2.9649927152516642</v>
      </c>
      <c r="J127" s="6">
        <f t="shared" si="10"/>
        <v>2.6412146717418135</v>
      </c>
      <c r="K127" s="5">
        <f t="shared" si="11"/>
        <v>6</v>
      </c>
      <c r="L127" s="6">
        <f t="shared" si="12"/>
        <v>1.0782713744866685</v>
      </c>
    </row>
    <row r="128" spans="1:12">
      <c r="A128" t="str">
        <f t="shared" si="8"/>
        <v>cck</v>
      </c>
      <c r="B128" s="7">
        <v>0.48681188349404036</v>
      </c>
      <c r="C128" s="7">
        <v>-11.663963170131836</v>
      </c>
      <c r="D128" s="7">
        <v>0.46920814146563206</v>
      </c>
      <c r="E128" s="7">
        <v>0.98449286259844837</v>
      </c>
      <c r="F128" s="7">
        <v>1.0341389477957221</v>
      </c>
      <c r="G128" s="7">
        <v>2.585777009510434E-2</v>
      </c>
      <c r="I128" s="6">
        <f t="shared" si="9"/>
        <v>-1.4439089274471482</v>
      </c>
      <c r="J128" s="6">
        <f t="shared" si="10"/>
        <v>5.020662887780472</v>
      </c>
      <c r="K128" s="5">
        <f t="shared" si="11"/>
        <v>6</v>
      </c>
      <c r="L128" s="6">
        <f t="shared" si="12"/>
        <v>2.0496770409317397</v>
      </c>
    </row>
    <row r="129" spans="1:12">
      <c r="A129" t="str">
        <f t="shared" si="8"/>
        <v>tyrhydr2</v>
      </c>
      <c r="B129" s="7">
        <v>-10.68822183320624</v>
      </c>
      <c r="C129" s="7">
        <v>-2.2616752931041115</v>
      </c>
      <c r="D129" s="7">
        <v>13.297426726990556</v>
      </c>
      <c r="E129" s="7">
        <v>-5.3578486404759174</v>
      </c>
      <c r="F129" s="7">
        <v>-6.0032831843502734</v>
      </c>
      <c r="G129" s="7">
        <v>-2.5619216362634658</v>
      </c>
      <c r="I129" s="6">
        <f t="shared" si="9"/>
        <v>-2.2625873100682425</v>
      </c>
      <c r="J129" s="6">
        <f t="shared" si="10"/>
        <v>8.2069288305548636</v>
      </c>
      <c r="K129" s="5">
        <f t="shared" si="11"/>
        <v>6</v>
      </c>
      <c r="L129" s="6">
        <f t="shared" si="12"/>
        <v>3.350464665032614</v>
      </c>
    </row>
    <row r="130" spans="1:12">
      <c r="A130" t="str">
        <f t="shared" si="8"/>
        <v>eiFa</v>
      </c>
      <c r="B130" s="7">
        <v>0.87870135104629932</v>
      </c>
      <c r="C130" s="7">
        <v>-1.1750673608000888</v>
      </c>
      <c r="D130" s="7">
        <v>-9.0853118681820906</v>
      </c>
      <c r="E130" s="7">
        <v>0.76747232298938806</v>
      </c>
      <c r="F130" s="7">
        <v>0.99884714284115794</v>
      </c>
      <c r="G130" s="7">
        <v>0.58788388304972761</v>
      </c>
      <c r="I130" s="6">
        <f t="shared" si="9"/>
        <v>-1.1712457548426012</v>
      </c>
      <c r="J130" s="6">
        <f t="shared" si="10"/>
        <v>3.9597274714486104</v>
      </c>
      <c r="K130" s="5">
        <f t="shared" si="11"/>
        <v>6</v>
      </c>
      <c r="L130" s="6">
        <f t="shared" si="12"/>
        <v>1.6165519709216902</v>
      </c>
    </row>
    <row r="131" spans="1:12">
      <c r="A131" t="str">
        <f t="shared" si="8"/>
        <v>tyrhydr1</v>
      </c>
      <c r="B131" s="7">
        <v>-0.10956550880547554</v>
      </c>
      <c r="C131" s="7">
        <v>5.8941127730060744E-2</v>
      </c>
      <c r="D131" s="7">
        <v>7.513431698155645</v>
      </c>
      <c r="E131" s="7">
        <v>0.73643311569600922</v>
      </c>
      <c r="F131" s="7">
        <v>-0.79370990904600025</v>
      </c>
      <c r="G131" s="7">
        <v>-0.68288332269400187</v>
      </c>
      <c r="I131" s="6">
        <f t="shared" si="9"/>
        <v>1.1204412001727062</v>
      </c>
      <c r="J131" s="6">
        <f t="shared" si="10"/>
        <v>3.1803598044204469</v>
      </c>
      <c r="K131" s="5">
        <f t="shared" si="11"/>
        <v>6</v>
      </c>
      <c r="L131" s="6">
        <f t="shared" si="12"/>
        <v>1.2983764532146334</v>
      </c>
    </row>
    <row r="132" spans="1:12">
      <c r="A132" t="str">
        <f t="shared" si="8"/>
        <v>isor1</v>
      </c>
      <c r="B132" s="7">
        <v>-0.13387724719929966</v>
      </c>
      <c r="C132" s="7">
        <v>-4.2806442076924336</v>
      </c>
      <c r="D132" s="7">
        <v>-1.2570804687669612</v>
      </c>
      <c r="E132" s="7">
        <v>1.6429417659825842</v>
      </c>
      <c r="F132" s="7">
        <v>1.0348954553045511</v>
      </c>
      <c r="G132" s="7">
        <v>1.3271176818652424</v>
      </c>
      <c r="I132" s="6">
        <f t="shared" si="9"/>
        <v>-0.27777450341771942</v>
      </c>
      <c r="J132" s="6">
        <f t="shared" si="10"/>
        <v>2.2356495609987448</v>
      </c>
      <c r="K132" s="5">
        <f t="shared" si="11"/>
        <v>6</v>
      </c>
      <c r="L132" s="6">
        <f t="shared" si="12"/>
        <v>0.91270011135402351</v>
      </c>
    </row>
    <row r="133" spans="1:12">
      <c r="A133" t="str">
        <f t="shared" si="8"/>
        <v>dopar3</v>
      </c>
      <c r="B133" s="7">
        <v>2.2203191500581925</v>
      </c>
      <c r="C133" s="7">
        <v>-2.0120305431440717</v>
      </c>
      <c r="D133" s="7">
        <v>7.6615922694847267</v>
      </c>
      <c r="E133" s="7">
        <v>1.4437002172445372</v>
      </c>
      <c r="F133" s="7">
        <v>0.44035910490268199</v>
      </c>
      <c r="G133" s="7">
        <v>1.3870949196503541</v>
      </c>
      <c r="I133" s="6">
        <f t="shared" si="9"/>
        <v>1.8568391863660698</v>
      </c>
      <c r="J133" s="6">
        <f t="shared" si="10"/>
        <v>3.199787128200958</v>
      </c>
      <c r="K133" s="5">
        <f t="shared" si="11"/>
        <v>6</v>
      </c>
      <c r="L133" s="6">
        <f t="shared" si="12"/>
        <v>1.3063076249363148</v>
      </c>
    </row>
    <row r="134" spans="1:12">
      <c r="A134" t="s">
        <v>15</v>
      </c>
      <c r="B134" s="7">
        <v>-8.9472429967700915</v>
      </c>
      <c r="C134" s="7">
        <v>-0.50924231361137839</v>
      </c>
      <c r="D134" s="7">
        <v>12.94804989149744</v>
      </c>
      <c r="E134" s="7">
        <v>-0.59777036907966363</v>
      </c>
      <c r="F134" s="7">
        <v>-3.0933766944516816</v>
      </c>
      <c r="G134" s="7">
        <v>-2.8594217254446153</v>
      </c>
      <c r="I134" s="6">
        <f t="shared" si="9"/>
        <v>-0.50983403464333177</v>
      </c>
      <c r="J134" s="6">
        <f t="shared" si="10"/>
        <v>7.2733417065956356</v>
      </c>
      <c r="K134" s="5">
        <f t="shared" si="11"/>
        <v>6</v>
      </c>
      <c r="L134" s="6">
        <f t="shared" si="12"/>
        <v>2.9693293176771847</v>
      </c>
    </row>
    <row r="135" spans="1:12">
      <c r="A135" t="s">
        <v>16</v>
      </c>
      <c r="B135" s="7">
        <v>-1.666033885329909</v>
      </c>
      <c r="C135" s="7">
        <v>1.3539872133273589</v>
      </c>
      <c r="D135" s="7">
        <v>7.715689846153694</v>
      </c>
      <c r="E135" s="7">
        <v>0.77064842730838268</v>
      </c>
      <c r="F135" s="7">
        <v>-1.2301471675129441</v>
      </c>
      <c r="G135" s="7">
        <v>1.178375012685867</v>
      </c>
      <c r="I135" s="6">
        <f t="shared" si="9"/>
        <v>1.3537532411054081</v>
      </c>
      <c r="J135" s="6">
        <f t="shared" si="10"/>
        <v>3.3657290972065983</v>
      </c>
      <c r="K135" s="5">
        <f t="shared" si="11"/>
        <v>6</v>
      </c>
      <c r="L135" s="6">
        <f t="shared" si="12"/>
        <v>1.3740531500990749</v>
      </c>
    </row>
    <row r="136" spans="1:12">
      <c r="A136" t="s">
        <v>17</v>
      </c>
      <c r="B136" s="7">
        <v>-0.37973227726213699</v>
      </c>
      <c r="C136" s="7">
        <v>1.5622673885197926</v>
      </c>
      <c r="D136" s="7">
        <v>4.0826347659602833</v>
      </c>
      <c r="E136" s="7">
        <v>3.1114022243679336</v>
      </c>
      <c r="F136" s="7">
        <v>-1.0218669923205108</v>
      </c>
      <c r="G136" s="7">
        <v>2.0400397662977077</v>
      </c>
      <c r="I136" s="6">
        <f t="shared" si="9"/>
        <v>1.5657908125938451</v>
      </c>
      <c r="J136" s="6">
        <f t="shared" si="10"/>
        <v>1.9712623171413215</v>
      </c>
      <c r="K136" s="5">
        <f t="shared" si="11"/>
        <v>6</v>
      </c>
      <c r="L136" s="6">
        <f t="shared" si="12"/>
        <v>0.80476447102877791</v>
      </c>
    </row>
    <row r="137" spans="1:12">
      <c r="A137" t="s">
        <v>18</v>
      </c>
      <c r="B137" s="7">
        <v>0.49693651629863922</v>
      </c>
      <c r="C137" s="7">
        <v>2.1569011413344792</v>
      </c>
      <c r="D137" s="7">
        <v>6.7645776500166104</v>
      </c>
      <c r="E137" s="7">
        <v>2.9090242503764987</v>
      </c>
      <c r="F137" s="7">
        <v>-0.42723323950582404</v>
      </c>
      <c r="G137" s="7">
        <v>1.0389029064838489</v>
      </c>
      <c r="I137" s="6">
        <f t="shared" si="9"/>
        <v>2.1565182041673752</v>
      </c>
      <c r="J137" s="6">
        <f t="shared" si="10"/>
        <v>2.5487065036096777</v>
      </c>
      <c r="K137" s="5">
        <f t="shared" si="11"/>
        <v>6</v>
      </c>
      <c r="L137" s="6">
        <f t="shared" si="12"/>
        <v>1.0405050729927805</v>
      </c>
    </row>
    <row r="138" spans="1:12">
      <c r="A138" t="s">
        <v>19</v>
      </c>
      <c r="B138" s="7">
        <v>1.3357269849490667</v>
      </c>
      <c r="C138" s="7">
        <v>0.15702000925195236</v>
      </c>
      <c r="D138" s="7">
        <v>-4.1028334524095156</v>
      </c>
      <c r="E138" s="7">
        <v>3.5295861515560736</v>
      </c>
      <c r="F138" s="7">
        <v>-2.4271143715883507</v>
      </c>
      <c r="G138" s="7">
        <v>2.4443986866608598</v>
      </c>
      <c r="I138" s="6">
        <f t="shared" si="9"/>
        <v>0.15613066807001438</v>
      </c>
      <c r="J138" s="6">
        <f t="shared" si="10"/>
        <v>2.9264227650885211</v>
      </c>
      <c r="K138" s="5">
        <f t="shared" si="11"/>
        <v>6</v>
      </c>
      <c r="L138" s="6">
        <f t="shared" si="12"/>
        <v>1.1947070910219197</v>
      </c>
    </row>
    <row r="139" spans="1:12">
      <c r="A139" t="s">
        <v>20</v>
      </c>
      <c r="B139" s="7">
        <v>-0.24935156308053161</v>
      </c>
      <c r="C139" s="7">
        <v>4.2414401925254586</v>
      </c>
      <c r="D139" s="7">
        <v>12.481372755936349</v>
      </c>
      <c r="E139" s="7">
        <v>4.225451872734074</v>
      </c>
      <c r="F139" s="7">
        <v>1.657305811685156</v>
      </c>
      <c r="G139" s="7">
        <v>3.0752576716725111</v>
      </c>
      <c r="I139" s="6">
        <f t="shared" si="9"/>
        <v>4.2385794569121691</v>
      </c>
      <c r="J139" s="6">
        <f t="shared" si="10"/>
        <v>4.3840994043356716</v>
      </c>
      <c r="K139" s="5">
        <f t="shared" si="11"/>
        <v>6</v>
      </c>
      <c r="L139" s="6">
        <f t="shared" si="12"/>
        <v>1.7898010870436782</v>
      </c>
    </row>
    <row r="140" spans="1:12">
      <c r="B140" s="7"/>
      <c r="C140" s="7"/>
      <c r="D140" s="7"/>
      <c r="E140" s="7"/>
      <c r="F140" s="7"/>
      <c r="G140" s="7"/>
      <c r="I140" s="6"/>
      <c r="J140" s="6"/>
      <c r="K140" s="5"/>
      <c r="L140" s="6"/>
    </row>
    <row r="141" spans="1:12">
      <c r="B141" s="7"/>
      <c r="C141" s="7"/>
      <c r="D141" s="7"/>
      <c r="E141" s="7"/>
      <c r="F141" s="7"/>
      <c r="G141" s="7"/>
      <c r="I141" s="6"/>
      <c r="J141" s="6"/>
      <c r="K141" s="5"/>
      <c r="L141" s="6"/>
    </row>
    <row r="142" spans="1:12">
      <c r="A142" t="s">
        <v>1038</v>
      </c>
      <c r="B142" s="20" t="s">
        <v>21</v>
      </c>
      <c r="C142" s="20" t="s">
        <v>22</v>
      </c>
      <c r="D142" s="20" t="s">
        <v>23</v>
      </c>
      <c r="E142" s="20" t="s">
        <v>24</v>
      </c>
      <c r="F142" s="20" t="s">
        <v>25</v>
      </c>
      <c r="G142" s="20" t="s">
        <v>26</v>
      </c>
      <c r="I142" s="2" t="s">
        <v>11</v>
      </c>
      <c r="J142" s="3" t="s">
        <v>12</v>
      </c>
      <c r="K142" s="3" t="s">
        <v>13</v>
      </c>
      <c r="L142" s="3" t="s">
        <v>14</v>
      </c>
    </row>
    <row r="143" spans="1:12">
      <c r="A143" t="str">
        <f t="shared" ref="A143:A179" si="13">A97</f>
        <v>crf R2</v>
      </c>
      <c r="B143" s="7">
        <v>4.3323794737582624</v>
      </c>
      <c r="C143" s="7">
        <v>-5.2921693031507102</v>
      </c>
      <c r="D143" s="7">
        <v>-3.9088396525215847</v>
      </c>
      <c r="E143" s="7">
        <v>-6.3235223847169966</v>
      </c>
      <c r="F143" s="7">
        <v>-0.59744961088071546</v>
      </c>
      <c r="G143" s="7">
        <v>-2.8831798807220452</v>
      </c>
      <c r="I143" s="6">
        <f t="shared" si="9"/>
        <v>-2.4454635597056318</v>
      </c>
      <c r="J143" s="6">
        <f t="shared" si="10"/>
        <v>3.868603126402284</v>
      </c>
      <c r="K143" s="5">
        <f t="shared" si="11"/>
        <v>6</v>
      </c>
      <c r="L143" s="6">
        <f t="shared" si="12"/>
        <v>1.5793506128368884</v>
      </c>
    </row>
    <row r="144" spans="1:12">
      <c r="A144" t="str">
        <f t="shared" si="13"/>
        <v>5ht R</v>
      </c>
      <c r="B144" s="7">
        <v>3.1818482966735586</v>
      </c>
      <c r="C144" s="7">
        <v>-5.7846015218980185</v>
      </c>
      <c r="D144" s="7">
        <v>-3.0169035934645425</v>
      </c>
      <c r="E144" s="7">
        <v>0.53648822600296309</v>
      </c>
      <c r="F144" s="7">
        <v>0.9277121971961646</v>
      </c>
      <c r="G144" s="7">
        <v>-1.3580180726451654</v>
      </c>
      <c r="I144" s="6">
        <f t="shared" si="9"/>
        <v>-0.91891241135583979</v>
      </c>
      <c r="J144" s="6">
        <f t="shared" si="10"/>
        <v>3.1816273555236783</v>
      </c>
      <c r="K144" s="5">
        <f t="shared" si="11"/>
        <v>6</v>
      </c>
      <c r="L144" s="6">
        <f t="shared" si="12"/>
        <v>1.2988939287856032</v>
      </c>
    </row>
    <row r="145" spans="1:12">
      <c r="A145" t="str">
        <f t="shared" si="13"/>
        <v xml:space="preserve">iso </v>
      </c>
      <c r="B145" s="7">
        <v>1.4416026429181574</v>
      </c>
      <c r="C145" s="7">
        <v>-2.8540320849793148</v>
      </c>
      <c r="D145" s="7">
        <v>-3.8564564485154049</v>
      </c>
      <c r="E145" s="7">
        <v>-3.0538377255959843</v>
      </c>
      <c r="F145" s="7">
        <v>0.11357194019779097</v>
      </c>
      <c r="G145" s="7">
        <v>-2.1721583296435392</v>
      </c>
      <c r="I145" s="6">
        <f t="shared" si="9"/>
        <v>-1.7302183342697159</v>
      </c>
      <c r="J145" s="6">
        <f t="shared" si="10"/>
        <v>2.0586955095356365</v>
      </c>
      <c r="K145" s="5">
        <f t="shared" si="11"/>
        <v>6</v>
      </c>
      <c r="L145" s="6">
        <f t="shared" si="12"/>
        <v>0.84045892235355513</v>
      </c>
    </row>
    <row r="146" spans="1:12">
      <c r="A146" t="str">
        <f t="shared" si="13"/>
        <v>crf R1</v>
      </c>
      <c r="B146" s="7">
        <v>1.1904958133847263</v>
      </c>
      <c r="C146" s="7">
        <v>2.0362621311590869</v>
      </c>
      <c r="D146" s="7">
        <v>-3.9397230310664861</v>
      </c>
      <c r="E146" s="7">
        <v>-2.0295817279625226</v>
      </c>
      <c r="F146" s="7">
        <v>1.5086938369295244</v>
      </c>
      <c r="G146" s="7">
        <v>-0.7770364329118058</v>
      </c>
      <c r="I146" s="6">
        <f t="shared" si="9"/>
        <v>-0.33514823507791286</v>
      </c>
      <c r="J146" s="6">
        <f t="shared" si="10"/>
        <v>2.3413782255449691</v>
      </c>
      <c r="K146" s="5">
        <f t="shared" si="11"/>
        <v>6</v>
      </c>
      <c r="L146" s="6">
        <f t="shared" si="12"/>
        <v>0.95586365790804684</v>
      </c>
    </row>
    <row r="147" spans="1:12">
      <c r="A147" t="str">
        <f t="shared" si="13"/>
        <v>nr3c1</v>
      </c>
      <c r="B147" s="7">
        <v>-9.8702212105218194</v>
      </c>
      <c r="C147" s="7">
        <v>-0.29651893262850715</v>
      </c>
      <c r="D147" s="7">
        <v>0.7547434078493267</v>
      </c>
      <c r="E147" s="7">
        <v>0.11842669083858769</v>
      </c>
      <c r="F147" s="7">
        <v>2.1328999461525511</v>
      </c>
      <c r="G147" s="7">
        <v>2.028379884383356</v>
      </c>
      <c r="I147" s="6">
        <f t="shared" si="9"/>
        <v>-0.85538170232108401</v>
      </c>
      <c r="J147" s="6">
        <f t="shared" si="10"/>
        <v>4.5247402734413669</v>
      </c>
      <c r="K147" s="5">
        <f t="shared" si="11"/>
        <v>6</v>
      </c>
      <c r="L147" s="6">
        <f t="shared" si="12"/>
        <v>1.8472174814254303</v>
      </c>
    </row>
    <row r="148" spans="1:12">
      <c r="A148" t="str">
        <f t="shared" si="13"/>
        <v>crf1</v>
      </c>
      <c r="B148" s="7">
        <v>1.4912444178586453</v>
      </c>
      <c r="C148" s="7">
        <v>2.0771703872527536</v>
      </c>
      <c r="D148" s="7">
        <v>-2.8552955928152643</v>
      </c>
      <c r="E148" s="7">
        <v>-0.70132394447005086</v>
      </c>
      <c r="F148" s="7">
        <v>2.1999070617427905</v>
      </c>
      <c r="G148" s="7">
        <v>-8.5823208098539772E-2</v>
      </c>
      <c r="I148" s="6">
        <f t="shared" si="9"/>
        <v>0.35431318691172237</v>
      </c>
      <c r="J148" s="6">
        <f t="shared" si="10"/>
        <v>1.9635042462774817</v>
      </c>
      <c r="K148" s="5">
        <f t="shared" si="11"/>
        <v>6</v>
      </c>
      <c r="L148" s="6">
        <f t="shared" si="12"/>
        <v>0.80159725186131781</v>
      </c>
    </row>
    <row r="149" spans="1:12">
      <c r="A149" t="str">
        <f t="shared" si="13"/>
        <v>pomca</v>
      </c>
      <c r="B149" s="7">
        <v>3.3879146312579316</v>
      </c>
      <c r="C149" s="7">
        <v>1.0680023875083471</v>
      </c>
      <c r="D149" s="7">
        <v>-2.9899807560939142</v>
      </c>
      <c r="E149" s="7">
        <v>-3.4424490516008306</v>
      </c>
      <c r="F149" s="7">
        <v>0.59195688820606629</v>
      </c>
      <c r="G149" s="7">
        <v>-0.26322948728018347</v>
      </c>
      <c r="I149" s="6">
        <f t="shared" si="9"/>
        <v>-0.27463089800043056</v>
      </c>
      <c r="J149" s="6">
        <f t="shared" si="10"/>
        <v>2.5836487757721152</v>
      </c>
      <c r="K149" s="5">
        <f t="shared" si="11"/>
        <v>6</v>
      </c>
      <c r="L149" s="6">
        <f t="shared" si="12"/>
        <v>1.0547701958680187</v>
      </c>
    </row>
    <row r="150" spans="1:12">
      <c r="A150" t="str">
        <f t="shared" si="13"/>
        <v>cart</v>
      </c>
      <c r="B150" s="7">
        <v>-5.2782851025789208</v>
      </c>
      <c r="C150" s="7">
        <v>0.18905912893030791</v>
      </c>
      <c r="D150" s="7">
        <v>1.6431145995554097</v>
      </c>
      <c r="E150" s="7">
        <v>2.7913840997467867</v>
      </c>
      <c r="F150" s="7">
        <v>1.7057931614788004</v>
      </c>
      <c r="G150" s="7">
        <v>0.34680473272825274</v>
      </c>
      <c r="I150" s="6">
        <f t="shared" si="9"/>
        <v>0.2329784366434394</v>
      </c>
      <c r="J150" s="6">
        <f t="shared" si="10"/>
        <v>2.8667758153952465</v>
      </c>
      <c r="K150" s="5">
        <f t="shared" si="11"/>
        <v>6</v>
      </c>
      <c r="L150" s="6">
        <f t="shared" si="12"/>
        <v>1.1703563257782565</v>
      </c>
    </row>
    <row r="151" spans="1:12">
      <c r="A151" t="str">
        <f t="shared" si="13"/>
        <v>5ht tra</v>
      </c>
      <c r="B151" s="7">
        <v>0.90531890165235396</v>
      </c>
      <c r="C151" s="7">
        <v>2.2776546684972252</v>
      </c>
      <c r="D151" s="7">
        <v>-0.54801571201964872</v>
      </c>
      <c r="E151" s="7">
        <v>-1.3127829817638512</v>
      </c>
      <c r="F151" s="7">
        <v>2.4437339883343836</v>
      </c>
      <c r="G151" s="7">
        <v>1.6444582716455716</v>
      </c>
      <c r="I151" s="6">
        <f t="shared" si="9"/>
        <v>0.90172785605767236</v>
      </c>
      <c r="J151" s="6">
        <f t="shared" si="10"/>
        <v>1.5380789014239442</v>
      </c>
      <c r="K151" s="5">
        <f t="shared" si="11"/>
        <v>6</v>
      </c>
      <c r="L151" s="6">
        <f t="shared" si="12"/>
        <v>0.62791808210486177</v>
      </c>
    </row>
    <row r="152" spans="1:12">
      <c r="A152" t="str">
        <f t="shared" si="13"/>
        <v>egr-1</v>
      </c>
      <c r="B152" s="7">
        <v>-0.67522925919985366</v>
      </c>
      <c r="C152" s="7">
        <v>-5.7118177682221489</v>
      </c>
      <c r="D152" s="7">
        <v>-4.1554095469763928</v>
      </c>
      <c r="E152" s="7">
        <v>-3.5806243368779622</v>
      </c>
      <c r="F152" s="7">
        <v>0.19220497255774152</v>
      </c>
      <c r="G152" s="7">
        <v>1.9452546203204628</v>
      </c>
      <c r="I152" s="6">
        <f t="shared" si="9"/>
        <v>-1.9976035530663587</v>
      </c>
      <c r="J152" s="6">
        <f t="shared" si="10"/>
        <v>2.9341961240795449</v>
      </c>
      <c r="K152" s="5">
        <f t="shared" si="11"/>
        <v>6</v>
      </c>
      <c r="L152" s="6">
        <f t="shared" si="12"/>
        <v>1.1978805515411672</v>
      </c>
    </row>
    <row r="153" spans="1:12">
      <c r="A153" t="str">
        <f t="shared" si="13"/>
        <v>erk1</v>
      </c>
      <c r="B153" s="7">
        <v>-1.3533529348908638E-4</v>
      </c>
      <c r="C153" s="7">
        <v>3.2212725020206729</v>
      </c>
      <c r="D153" s="7">
        <v>-2.9153668130886885</v>
      </c>
      <c r="E153" s="7">
        <v>-0.24405560622474784</v>
      </c>
      <c r="F153" s="7">
        <v>0.46934230709161473</v>
      </c>
      <c r="G153" s="7">
        <v>1.758138983417215</v>
      </c>
      <c r="I153" s="6">
        <f t="shared" si="9"/>
        <v>0.3815326729870962</v>
      </c>
      <c r="J153" s="6">
        <f t="shared" si="10"/>
        <v>2.0675325945327256</v>
      </c>
      <c r="K153" s="5">
        <f t="shared" si="11"/>
        <v>6</v>
      </c>
      <c r="L153" s="6">
        <f t="shared" si="12"/>
        <v>0.84406664719630053</v>
      </c>
    </row>
    <row r="154" spans="1:12">
      <c r="A154" t="str">
        <f t="shared" si="13"/>
        <v>cfos</v>
      </c>
      <c r="B154" s="7">
        <v>1.4013914361311774</v>
      </c>
      <c r="C154" s="7">
        <v>1.4500693122258643</v>
      </c>
      <c r="D154" s="7">
        <v>-3.134628743971664</v>
      </c>
      <c r="E154" s="7">
        <v>-1.8610371197022486</v>
      </c>
      <c r="F154" s="7">
        <v>-1.0653396823826391</v>
      </c>
      <c r="G154" s="7">
        <v>-0.96861841701327533</v>
      </c>
      <c r="I154" s="6">
        <f t="shared" si="9"/>
        <v>-0.69636053578546431</v>
      </c>
      <c r="J154" s="6">
        <f t="shared" si="10"/>
        <v>1.8176698156048001</v>
      </c>
      <c r="K154" s="5">
        <f t="shared" si="11"/>
        <v>6</v>
      </c>
      <c r="L154" s="6">
        <f t="shared" si="12"/>
        <v>0.74206059484842479</v>
      </c>
    </row>
    <row r="155" spans="1:12">
      <c r="A155" t="str">
        <f t="shared" si="13"/>
        <v>npy</v>
      </c>
      <c r="B155" s="7">
        <v>3.0082377875679436</v>
      </c>
      <c r="C155" s="7">
        <v>2.9388041212902696</v>
      </c>
      <c r="D155" s="7">
        <v>-8.2331560650629214</v>
      </c>
      <c r="E155" s="7">
        <v>-0.47796231925458138</v>
      </c>
      <c r="F155" s="7">
        <v>7.4387468756362388E-2</v>
      </c>
      <c r="G155" s="7">
        <v>0.75974556843886987</v>
      </c>
      <c r="I155" s="6">
        <f t="shared" si="9"/>
        <v>-0.32165723971067622</v>
      </c>
      <c r="J155" s="6">
        <f t="shared" si="10"/>
        <v>4.1391143392106153</v>
      </c>
      <c r="K155" s="5">
        <f t="shared" si="11"/>
        <v>6</v>
      </c>
      <c r="L155" s="6">
        <f t="shared" si="12"/>
        <v>1.6897863530171959</v>
      </c>
    </row>
    <row r="156" spans="1:12">
      <c r="A156" t="str">
        <f t="shared" si="13"/>
        <v>gal</v>
      </c>
      <c r="B156" s="7">
        <v>4.798326214533966</v>
      </c>
      <c r="C156" s="7">
        <v>-1.6062055339972183</v>
      </c>
      <c r="D156" s="7">
        <v>-2.2493995622892791</v>
      </c>
      <c r="E156" s="7">
        <v>-0.77699103973027672</v>
      </c>
      <c r="F156" s="7">
        <v>-6.013735604704018</v>
      </c>
      <c r="G156" s="7">
        <v>-3.4990336785620122</v>
      </c>
      <c r="I156" s="6">
        <f t="shared" si="9"/>
        <v>-1.5578398674581397</v>
      </c>
      <c r="J156" s="6">
        <f t="shared" si="10"/>
        <v>3.6087229440986328</v>
      </c>
      <c r="K156" s="5">
        <f t="shared" si="11"/>
        <v>6</v>
      </c>
      <c r="L156" s="6">
        <f t="shared" si="12"/>
        <v>1.4732549726859856</v>
      </c>
    </row>
    <row r="157" spans="1:12">
      <c r="A157" t="str">
        <f t="shared" si="13"/>
        <v>agouti</v>
      </c>
      <c r="B157" s="7">
        <v>-9.5351629205066946</v>
      </c>
      <c r="C157" s="7">
        <v>0.48589038721349465</v>
      </c>
      <c r="D157" s="7">
        <v>-7.8380059749352586</v>
      </c>
      <c r="E157" s="7">
        <v>3.5397056378312652</v>
      </c>
      <c r="F157" s="7">
        <v>1.8738491034731588</v>
      </c>
      <c r="G157" s="7">
        <v>2.0032997818706626</v>
      </c>
      <c r="I157" s="6">
        <f t="shared" si="9"/>
        <v>-1.5784039975088955</v>
      </c>
      <c r="J157" s="6">
        <f t="shared" si="10"/>
        <v>5.6159708057846123</v>
      </c>
      <c r="K157" s="5">
        <f t="shared" si="11"/>
        <v>6</v>
      </c>
      <c r="L157" s="6">
        <f t="shared" si="12"/>
        <v>2.2927104807565315</v>
      </c>
    </row>
    <row r="158" spans="1:12">
      <c r="A158" t="str">
        <f t="shared" si="13"/>
        <v>citrsyn</v>
      </c>
      <c r="B158" s="7">
        <v>2.8192402900140225E-3</v>
      </c>
      <c r="C158" s="7">
        <v>-3.5909652048584411</v>
      </c>
      <c r="D158" s="7">
        <v>-0.25042130728261347</v>
      </c>
      <c r="E158" s="7">
        <v>1.0184611110255588</v>
      </c>
      <c r="F158" s="7">
        <v>1.2999944488162136</v>
      </c>
      <c r="G158" s="7">
        <v>1.5202152477946727</v>
      </c>
      <c r="I158" s="6">
        <f t="shared" si="9"/>
        <v>1.7255964234149285E-5</v>
      </c>
      <c r="J158" s="6">
        <f t="shared" si="10"/>
        <v>1.8971585532699247</v>
      </c>
      <c r="K158" s="5">
        <f t="shared" si="11"/>
        <v>6</v>
      </c>
      <c r="L158" s="6">
        <f t="shared" si="12"/>
        <v>0.77451173611134239</v>
      </c>
    </row>
    <row r="159" spans="1:12">
      <c r="A159" t="str">
        <f t="shared" si="13"/>
        <v>palld</v>
      </c>
      <c r="B159" s="7">
        <v>0.34891135868887646</v>
      </c>
      <c r="C159" s="7">
        <v>-2.9464934184888611</v>
      </c>
      <c r="D159" s="7">
        <v>-4.4465207738270918</v>
      </c>
      <c r="E159" s="7">
        <v>-5.0118827085609068</v>
      </c>
      <c r="F159" s="7">
        <v>3.0099002902948477</v>
      </c>
      <c r="G159" s="7">
        <v>-0.68427127110894725</v>
      </c>
      <c r="I159" s="6">
        <f t="shared" si="9"/>
        <v>-1.6217260871670138</v>
      </c>
      <c r="J159" s="6">
        <f t="shared" si="10"/>
        <v>3.0803191976502</v>
      </c>
      <c r="K159" s="5">
        <f t="shared" si="11"/>
        <v>6</v>
      </c>
      <c r="L159" s="6">
        <f t="shared" si="12"/>
        <v>1.2575350465237125</v>
      </c>
    </row>
    <row r="160" spans="1:12">
      <c r="A160" t="str">
        <f t="shared" si="13"/>
        <v>crhbp</v>
      </c>
      <c r="B160" s="7">
        <v>2.9552798261011031</v>
      </c>
      <c r="C160" s="7">
        <v>4.5474598342874444</v>
      </c>
      <c r="D160" s="7">
        <v>-4.4113110919462173</v>
      </c>
      <c r="E160" s="7">
        <v>-3.7075372776993367</v>
      </c>
      <c r="F160" s="7">
        <v>2.0647293986700679</v>
      </c>
      <c r="G160" s="7">
        <v>-0.77424210547804906</v>
      </c>
      <c r="I160" s="6">
        <f t="shared" si="9"/>
        <v>0.11239643065583538</v>
      </c>
      <c r="J160" s="6">
        <f t="shared" si="10"/>
        <v>3.6716570807295765</v>
      </c>
      <c r="K160" s="5">
        <f t="shared" si="11"/>
        <v>6</v>
      </c>
      <c r="L160" s="6">
        <f t="shared" si="12"/>
        <v>1.4989477263773876</v>
      </c>
    </row>
    <row r="161" spans="1:12">
      <c r="A161" t="str">
        <f t="shared" si="13"/>
        <v>mr f3</v>
      </c>
      <c r="B161" s="7">
        <v>3.3918227960202763</v>
      </c>
      <c r="C161" s="7">
        <v>1.1181727618321524</v>
      </c>
      <c r="D161" s="7">
        <v>3.1482319117206643</v>
      </c>
      <c r="E161" s="7">
        <v>3.2334269769912063</v>
      </c>
      <c r="F161" s="7">
        <v>5.0637045782256251</v>
      </c>
      <c r="G161" s="7">
        <v>4.3749746191942434</v>
      </c>
      <c r="I161" s="6">
        <f t="shared" si="9"/>
        <v>3.388388940664028</v>
      </c>
      <c r="J161" s="6">
        <f t="shared" si="10"/>
        <v>1.342804206522171</v>
      </c>
      <c r="K161" s="5">
        <f t="shared" si="11"/>
        <v>6</v>
      </c>
      <c r="L161" s="6">
        <f t="shared" si="12"/>
        <v>0.54819752174036041</v>
      </c>
    </row>
    <row r="162" spans="1:12">
      <c r="A162" t="str">
        <f t="shared" si="13"/>
        <v>mtor</v>
      </c>
      <c r="B162" s="7">
        <v>-2.2404628014569452</v>
      </c>
      <c r="C162" s="7">
        <v>0.11758371868657808</v>
      </c>
      <c r="D162" s="7">
        <v>-1.0378370239966603</v>
      </c>
      <c r="E162" s="7">
        <v>5.217440583315156E-3</v>
      </c>
      <c r="F162" s="7">
        <v>-2.3213433428966055</v>
      </c>
      <c r="G162" s="7">
        <v>6.1227204284485515</v>
      </c>
      <c r="I162" s="6">
        <f t="shared" si="9"/>
        <v>0.10764640322803887</v>
      </c>
      <c r="J162" s="6">
        <f t="shared" si="10"/>
        <v>3.1278569749098488</v>
      </c>
      <c r="K162" s="5">
        <f t="shared" si="11"/>
        <v>6</v>
      </c>
      <c r="L162" s="6">
        <f t="shared" si="12"/>
        <v>1.2769422628224161</v>
      </c>
    </row>
    <row r="163" spans="1:12">
      <c r="A163" t="str">
        <f t="shared" si="13"/>
        <v>pyrkin</v>
      </c>
      <c r="B163" s="7">
        <v>0.69938302553068299</v>
      </c>
      <c r="C163" s="7">
        <v>2.6847143517032549E-2</v>
      </c>
      <c r="D163" s="7">
        <v>-4.4879452796192645</v>
      </c>
      <c r="E163" s="7">
        <v>1.632913929751199</v>
      </c>
      <c r="F163" s="7">
        <v>1.4388242094982246</v>
      </c>
      <c r="G163" s="7">
        <v>1.0980005429656539</v>
      </c>
      <c r="I163" s="6">
        <f t="shared" si="9"/>
        <v>6.8003928607254752E-2</v>
      </c>
      <c r="J163" s="6">
        <f t="shared" si="10"/>
        <v>2.3041697512424189</v>
      </c>
      <c r="K163" s="5">
        <f t="shared" si="11"/>
        <v>6</v>
      </c>
      <c r="L163" s="6">
        <f t="shared" si="12"/>
        <v>0.94067336188326212</v>
      </c>
    </row>
    <row r="164" spans="1:12">
      <c r="A164" t="str">
        <f t="shared" si="13"/>
        <v>gapdh</v>
      </c>
      <c r="B164" s="7">
        <v>-7.1545532229767002</v>
      </c>
      <c r="C164" s="7">
        <v>5.7525368764429716</v>
      </c>
      <c r="D164" s="7">
        <v>-4.5587558549174343</v>
      </c>
      <c r="E164" s="7">
        <v>-1.2548183527613135</v>
      </c>
      <c r="F164" s="7">
        <v>1.0477235608168971</v>
      </c>
      <c r="G164" s="7">
        <v>2.8540776832113846</v>
      </c>
      <c r="I164" s="6">
        <f t="shared" si="9"/>
        <v>-0.55229821836403248</v>
      </c>
      <c r="J164" s="6">
        <f t="shared" si="10"/>
        <v>4.7759694414445484</v>
      </c>
      <c r="K164" s="5">
        <f t="shared" si="11"/>
        <v>6</v>
      </c>
      <c r="L164" s="6">
        <f t="shared" si="12"/>
        <v>1.9497813597773879</v>
      </c>
    </row>
    <row r="165" spans="1:12">
      <c r="A165" t="str">
        <f t="shared" si="13"/>
        <v>uro t f1</v>
      </c>
      <c r="B165" s="7">
        <v>-4.4226100890669544</v>
      </c>
      <c r="C165" s="7">
        <v>-4.5263603721170984</v>
      </c>
      <c r="D165" s="7">
        <v>-4.8351103289900514</v>
      </c>
      <c r="E165" s="7">
        <v>3.3425802621559524</v>
      </c>
      <c r="F165" s="7">
        <v>-0.90000104856369001</v>
      </c>
      <c r="G165" s="7">
        <v>-0.12586818278793527</v>
      </c>
      <c r="I165" s="6">
        <f t="shared" si="9"/>
        <v>-1.9112282932282962</v>
      </c>
      <c r="J165" s="6">
        <f t="shared" si="10"/>
        <v>3.271318880038621</v>
      </c>
      <c r="K165" s="5">
        <f t="shared" si="11"/>
        <v>6</v>
      </c>
      <c r="L165" s="6">
        <f t="shared" si="12"/>
        <v>1.335510340337926</v>
      </c>
    </row>
    <row r="166" spans="1:12">
      <c r="A166" t="str">
        <f t="shared" si="13"/>
        <v>ckap5</v>
      </c>
      <c r="B166" s="7">
        <v>0.17995030628292175</v>
      </c>
      <c r="C166" s="7">
        <v>-0.53578219930983284</v>
      </c>
      <c r="D166" s="7">
        <v>0.33439079041420156</v>
      </c>
      <c r="E166" s="7">
        <v>0.64547616338867764</v>
      </c>
      <c r="F166" s="7">
        <v>0.32447198969145913</v>
      </c>
      <c r="G166" s="7">
        <v>0.11476698396972047</v>
      </c>
      <c r="I166" s="6">
        <f t="shared" si="9"/>
        <v>0.17721233907285797</v>
      </c>
      <c r="J166" s="6">
        <f t="shared" si="10"/>
        <v>0.39444381349723284</v>
      </c>
      <c r="K166" s="5">
        <f t="shared" si="11"/>
        <v>6</v>
      </c>
      <c r="L166" s="6">
        <f t="shared" si="12"/>
        <v>0.16103101254429214</v>
      </c>
    </row>
    <row r="167" spans="1:12">
      <c r="A167" t="str">
        <f t="shared" si="13"/>
        <v>succdh</v>
      </c>
      <c r="B167" s="7">
        <v>-0.17995030628292169</v>
      </c>
      <c r="C167" s="7">
        <v>0.53578219930983284</v>
      </c>
      <c r="D167" s="7">
        <v>-0.33439079041420144</v>
      </c>
      <c r="E167" s="7">
        <v>-0.64547616338867786</v>
      </c>
      <c r="F167" s="7">
        <v>-0.32447198969145924</v>
      </c>
      <c r="G167" s="7">
        <v>-0.11476698396972038</v>
      </c>
      <c r="I167" s="6">
        <f t="shared" si="9"/>
        <v>-0.17721233907285794</v>
      </c>
      <c r="J167" s="6">
        <f t="shared" si="10"/>
        <v>0.3944438134972329</v>
      </c>
      <c r="K167" s="5">
        <f t="shared" si="11"/>
        <v>6</v>
      </c>
      <c r="L167" s="6">
        <f t="shared" si="12"/>
        <v>0.16103101254429217</v>
      </c>
    </row>
    <row r="168" spans="1:12">
      <c r="A168" t="str">
        <f t="shared" si="13"/>
        <v>pomc B</v>
      </c>
      <c r="B168" s="7">
        <v>1.1624716294421491</v>
      </c>
      <c r="C168" s="7">
        <v>-6.6504643750277124</v>
      </c>
      <c r="D168" s="7">
        <v>-3.6756856450424253</v>
      </c>
      <c r="E168" s="7">
        <v>-0.40441571112742286</v>
      </c>
      <c r="F168" s="7">
        <v>1.121416412337932</v>
      </c>
      <c r="G168" s="7">
        <v>-0.40920933081143357</v>
      </c>
      <c r="I168" s="6">
        <f t="shared" si="9"/>
        <v>-1.4759811700381522</v>
      </c>
      <c r="J168" s="6">
        <f t="shared" si="10"/>
        <v>3.0857134760631664</v>
      </c>
      <c r="K168" s="5">
        <f t="shared" si="11"/>
        <v>6</v>
      </c>
      <c r="L168" s="6">
        <f t="shared" si="12"/>
        <v>1.2597372514640921</v>
      </c>
    </row>
    <row r="169" spans="1:12">
      <c r="A169" t="str">
        <f t="shared" si="13"/>
        <v>dopar2a</v>
      </c>
      <c r="B169" s="7">
        <v>2.1763787523421714</v>
      </c>
      <c r="C169" s="7">
        <v>-1.956310978899336</v>
      </c>
      <c r="D169" s="7">
        <v>-1.7596176342708283</v>
      </c>
      <c r="E169" s="7">
        <v>-2.8993762884388445</v>
      </c>
      <c r="F169" s="7">
        <v>-0.97083636986088784</v>
      </c>
      <c r="G169" s="7">
        <v>-1.6425318479779878</v>
      </c>
      <c r="I169" s="6">
        <f t="shared" si="9"/>
        <v>-1.1753823945176187</v>
      </c>
      <c r="J169" s="6">
        <f t="shared" si="10"/>
        <v>1.7560014629391196</v>
      </c>
      <c r="K169" s="5">
        <f t="shared" si="11"/>
        <v>6</v>
      </c>
      <c r="L169" s="6">
        <f t="shared" si="12"/>
        <v>0.71688459529693815</v>
      </c>
    </row>
    <row r="170" spans="1:12">
      <c r="A170" t="str">
        <f t="shared" si="13"/>
        <v>cck-b</v>
      </c>
      <c r="B170" s="7">
        <v>-5.003733071169</v>
      </c>
      <c r="C170" s="7">
        <v>3.5905660069656835</v>
      </c>
      <c r="D170" s="7">
        <v>-2.8895960565291534</v>
      </c>
      <c r="E170" s="7">
        <v>3.1727103863267949</v>
      </c>
      <c r="F170" s="7">
        <v>-0.61923350950147638</v>
      </c>
      <c r="G170" s="7">
        <v>-0.8884341256984134</v>
      </c>
      <c r="I170" s="6">
        <f t="shared" si="9"/>
        <v>-0.43962006160092743</v>
      </c>
      <c r="J170" s="6">
        <f t="shared" si="10"/>
        <v>3.3573363253307105</v>
      </c>
      <c r="K170" s="5">
        <f t="shared" si="11"/>
        <v>6</v>
      </c>
      <c r="L170" s="6">
        <f t="shared" si="12"/>
        <v>1.3706268153284904</v>
      </c>
    </row>
    <row r="171" spans="1:12">
      <c r="A171" t="str">
        <f t="shared" si="13"/>
        <v>tryhydr</v>
      </c>
      <c r="B171" s="7">
        <v>-1.7279938884941719</v>
      </c>
      <c r="C171" s="7">
        <v>-4.4031806809652752</v>
      </c>
      <c r="D171" s="7">
        <v>-2.4920826323947578</v>
      </c>
      <c r="E171" s="7">
        <v>3.7025765590321584</v>
      </c>
      <c r="F171" s="7">
        <v>-3.0335429411933723</v>
      </c>
      <c r="G171" s="7">
        <v>-1.9893276139821516</v>
      </c>
      <c r="I171" s="6">
        <f t="shared" si="9"/>
        <v>-1.6572585329995952</v>
      </c>
      <c r="J171" s="6">
        <f t="shared" si="10"/>
        <v>2.7919270789436199</v>
      </c>
      <c r="K171" s="5">
        <f t="shared" si="11"/>
        <v>6</v>
      </c>
      <c r="L171" s="6">
        <f t="shared" si="12"/>
        <v>1.1397994570784997</v>
      </c>
    </row>
    <row r="172" spans="1:12">
      <c r="A172" t="str">
        <f t="shared" si="13"/>
        <v>opi d1b</v>
      </c>
      <c r="B172" s="7">
        <v>-1.6730084699923813</v>
      </c>
      <c r="C172" s="7">
        <v>-3.7632781432748823</v>
      </c>
      <c r="D172" s="7">
        <v>-4.4792774189467544</v>
      </c>
      <c r="E172" s="7">
        <v>2.3657276775807707</v>
      </c>
      <c r="F172" s="7">
        <v>0.91103916562837639</v>
      </c>
      <c r="G172" s="7">
        <v>1.0756968032177274</v>
      </c>
      <c r="I172" s="6">
        <f t="shared" si="9"/>
        <v>-0.92718339763119051</v>
      </c>
      <c r="J172" s="6">
        <f t="shared" si="10"/>
        <v>2.8089469564724383</v>
      </c>
      <c r="K172" s="5">
        <f t="shared" si="11"/>
        <v>6</v>
      </c>
      <c r="L172" s="6">
        <f t="shared" si="12"/>
        <v>1.1467477929835441</v>
      </c>
    </row>
    <row r="173" spans="1:12">
      <c r="A173" t="str">
        <f t="shared" si="13"/>
        <v>opi d1a</v>
      </c>
      <c r="B173" s="7">
        <v>-2.5680466590299891</v>
      </c>
      <c r="C173" s="7">
        <v>-6.1102490583351612</v>
      </c>
      <c r="D173" s="7">
        <v>-5.4094341790320639</v>
      </c>
      <c r="E173" s="7">
        <v>-2.7605709906058626</v>
      </c>
      <c r="F173" s="7">
        <v>2.033797580144852</v>
      </c>
      <c r="G173" s="7">
        <v>2.3081557551585514</v>
      </c>
      <c r="I173" s="6">
        <f t="shared" si="9"/>
        <v>-2.0843912586166122</v>
      </c>
      <c r="J173" s="6">
        <f t="shared" si="10"/>
        <v>3.5835326593289558</v>
      </c>
      <c r="K173" s="5">
        <f t="shared" si="11"/>
        <v>6</v>
      </c>
      <c r="L173" s="6">
        <f t="shared" si="12"/>
        <v>1.4629710819924671</v>
      </c>
    </row>
    <row r="174" spans="1:12">
      <c r="A174" t="str">
        <f t="shared" si="13"/>
        <v>cck</v>
      </c>
      <c r="B174" s="7">
        <v>-0.92507252849463095</v>
      </c>
      <c r="C174" s="7">
        <v>-5.3787276273506608</v>
      </c>
      <c r="D174" s="7">
        <v>-0.468552544973313</v>
      </c>
      <c r="E174" s="7">
        <v>-0.28769272177184479</v>
      </c>
      <c r="F174" s="7">
        <v>1.0742136270357501</v>
      </c>
      <c r="G174" s="7">
        <v>0.42090963853945945</v>
      </c>
      <c r="I174" s="6">
        <f t="shared" si="9"/>
        <v>-0.92748702616920664</v>
      </c>
      <c r="J174" s="6">
        <f t="shared" si="10"/>
        <v>2.2916581507639266</v>
      </c>
      <c r="K174" s="5">
        <f t="shared" si="11"/>
        <v>6</v>
      </c>
      <c r="L174" s="6">
        <f t="shared" si="12"/>
        <v>0.93556552237695079</v>
      </c>
    </row>
    <row r="175" spans="1:12">
      <c r="A175" t="str">
        <f t="shared" si="13"/>
        <v>tyrhydr2</v>
      </c>
      <c r="B175" s="7">
        <v>2.6262686032144833</v>
      </c>
      <c r="C175" s="7">
        <v>-12.621920807573527</v>
      </c>
      <c r="D175" s="7">
        <v>-2.4052581735008629</v>
      </c>
      <c r="E175" s="7">
        <v>-3.8193936162648492</v>
      </c>
      <c r="F175" s="7">
        <v>-1.6388173382288405</v>
      </c>
      <c r="G175" s="7">
        <v>-4.1021676911597629</v>
      </c>
      <c r="I175" s="6">
        <f t="shared" si="9"/>
        <v>-3.6602148372522265</v>
      </c>
      <c r="J175" s="6">
        <f t="shared" si="10"/>
        <v>5.0142531294594921</v>
      </c>
      <c r="K175" s="5">
        <f t="shared" si="11"/>
        <v>6</v>
      </c>
      <c r="L175" s="6">
        <f t="shared" si="12"/>
        <v>2.047060268054913</v>
      </c>
    </row>
    <row r="176" spans="1:12">
      <c r="A176" t="str">
        <f t="shared" si="13"/>
        <v>eiFa</v>
      </c>
      <c r="B176" s="7">
        <v>-0.6173577290129777</v>
      </c>
      <c r="C176" s="7">
        <v>-2.3658373866139795</v>
      </c>
      <c r="D176" s="7">
        <v>-1.4244919985727347</v>
      </c>
      <c r="E176" s="7">
        <v>4.0213886339029607E-2</v>
      </c>
      <c r="F176" s="7">
        <v>0.16716195399918163</v>
      </c>
      <c r="G176" s="7">
        <v>0.48563797061040265</v>
      </c>
      <c r="I176" s="6">
        <f t="shared" si="9"/>
        <v>-0.61911221720851295</v>
      </c>
      <c r="J176" s="6">
        <f t="shared" si="10"/>
        <v>1.0929866832223645</v>
      </c>
      <c r="K176" s="5">
        <f t="shared" si="11"/>
        <v>6</v>
      </c>
      <c r="L176" s="6">
        <f t="shared" si="12"/>
        <v>0.44620994492529814</v>
      </c>
    </row>
    <row r="177" spans="1:12">
      <c r="A177" t="str">
        <f t="shared" si="13"/>
        <v>tyrhydr1</v>
      </c>
      <c r="B177" s="7">
        <v>-1.342976100308221</v>
      </c>
      <c r="C177" s="7">
        <v>-0.99352838250726017</v>
      </c>
      <c r="D177" s="7">
        <v>-1.3096627602336004</v>
      </c>
      <c r="E177" s="7">
        <v>-0.60804210169557271</v>
      </c>
      <c r="F177" s="7">
        <v>-0.23938503336337311</v>
      </c>
      <c r="G177" s="7">
        <v>-1.1741801721427314</v>
      </c>
      <c r="I177" s="6">
        <f t="shared" ref="I177:I234" si="14">AVERAGE(B177:G177)</f>
        <v>-0.94462909170845977</v>
      </c>
      <c r="J177" s="6">
        <f t="shared" ref="J177:J234" si="15">STDEV(B177:G177)</f>
        <v>0.43764705900153206</v>
      </c>
      <c r="K177" s="5">
        <f t="shared" ref="K177:K234" si="16">COUNT(B177:G177)</f>
        <v>6</v>
      </c>
      <c r="L177" s="6">
        <f t="shared" ref="L177:L234" si="17">J177/(SQRT(K177))</f>
        <v>0.17866866366391287</v>
      </c>
    </row>
    <row r="178" spans="1:12">
      <c r="A178" t="str">
        <f t="shared" si="13"/>
        <v>isor1</v>
      </c>
      <c r="B178" s="7">
        <v>-9.1829064230260933</v>
      </c>
      <c r="C178" s="7">
        <v>-1.3029673572168874</v>
      </c>
      <c r="D178" s="7">
        <v>-0.76044000069775586</v>
      </c>
      <c r="E178" s="7">
        <v>0.88372433402644568</v>
      </c>
      <c r="F178" s="7">
        <v>1.7930438746983859</v>
      </c>
      <c r="G178" s="7">
        <v>1.0369738188852144</v>
      </c>
      <c r="I178" s="6">
        <f t="shared" si="14"/>
        <v>-1.255428625555115</v>
      </c>
      <c r="J178" s="6">
        <f t="shared" si="15"/>
        <v>4.0550325975435975</v>
      </c>
      <c r="K178" s="5">
        <f t="shared" si="16"/>
        <v>6</v>
      </c>
      <c r="L178" s="6">
        <f t="shared" si="17"/>
        <v>1.6554601257224117</v>
      </c>
    </row>
    <row r="179" spans="1:12">
      <c r="A179" t="str">
        <f t="shared" si="13"/>
        <v>dopar3</v>
      </c>
      <c r="B179" s="7">
        <v>-1.0868492901631224</v>
      </c>
      <c r="C179" s="7">
        <v>-1.4685662100461512</v>
      </c>
      <c r="D179" s="7">
        <v>-4.955131804130394</v>
      </c>
      <c r="E179" s="7">
        <v>-1.5238161741912657</v>
      </c>
      <c r="F179" s="7">
        <v>-0.21591726759948443</v>
      </c>
      <c r="G179" s="7">
        <v>0.69879700659880772</v>
      </c>
      <c r="I179" s="6">
        <f t="shared" si="14"/>
        <v>-1.4252472899219351</v>
      </c>
      <c r="J179" s="6">
        <f t="shared" si="15"/>
        <v>1.9266672530641611</v>
      </c>
      <c r="K179" s="5">
        <f t="shared" si="16"/>
        <v>6</v>
      </c>
      <c r="L179" s="6">
        <f t="shared" si="17"/>
        <v>0.78655861235615077</v>
      </c>
    </row>
    <row r="180" spans="1:12">
      <c r="A180" t="s">
        <v>15</v>
      </c>
      <c r="B180" s="7">
        <v>-3.4625848182593342</v>
      </c>
      <c r="C180" s="7">
        <v>-3.8854164789053365</v>
      </c>
      <c r="D180" s="7">
        <v>-2.8880198251067566</v>
      </c>
      <c r="E180" s="7">
        <v>-7.6662943425204313</v>
      </c>
      <c r="F180" s="7">
        <v>-2.1360969947464006</v>
      </c>
      <c r="G180" s="7">
        <v>-3.002392425150338</v>
      </c>
      <c r="I180" s="6">
        <f t="shared" si="14"/>
        <v>-3.840134147448099</v>
      </c>
      <c r="J180" s="6">
        <f t="shared" si="15"/>
        <v>1.9644933859772959</v>
      </c>
      <c r="K180" s="5">
        <f t="shared" si="16"/>
        <v>6</v>
      </c>
      <c r="L180" s="6">
        <f t="shared" si="17"/>
        <v>0.8020010664527969</v>
      </c>
    </row>
    <row r="181" spans="1:12">
      <c r="A181" t="s">
        <v>16</v>
      </c>
      <c r="B181" s="7">
        <v>8.1527257693235438</v>
      </c>
      <c r="C181" s="7">
        <v>9.4865351170923415E-2</v>
      </c>
      <c r="D181" s="7">
        <v>-5.7221827050048883</v>
      </c>
      <c r="E181" s="7">
        <v>-1.7500926932339463E-2</v>
      </c>
      <c r="F181" s="7">
        <v>-1.355792919343199</v>
      </c>
      <c r="G181" s="7">
        <v>-0.30027500182725331</v>
      </c>
      <c r="I181" s="6">
        <f t="shared" si="14"/>
        <v>0.14197326123113127</v>
      </c>
      <c r="J181" s="6">
        <f t="shared" si="15"/>
        <v>4.4950421393348785</v>
      </c>
      <c r="K181" s="5">
        <f t="shared" si="16"/>
        <v>6</v>
      </c>
      <c r="L181" s="6">
        <f t="shared" si="17"/>
        <v>1.8350932689464898</v>
      </c>
    </row>
    <row r="182" spans="1:12">
      <c r="A182" t="s">
        <v>17</v>
      </c>
      <c r="B182" s="7">
        <v>-1.2282319563682176</v>
      </c>
      <c r="C182" s="7">
        <v>0.14948740397865845</v>
      </c>
      <c r="D182" s="7">
        <v>-4.0266646437759475</v>
      </c>
      <c r="E182" s="7">
        <v>1.8285301684261248</v>
      </c>
      <c r="F182" s="7">
        <v>2.449955496699157</v>
      </c>
      <c r="G182" s="7">
        <v>2.0175586902103055</v>
      </c>
      <c r="I182" s="6">
        <f t="shared" si="14"/>
        <v>0.19843919319501344</v>
      </c>
      <c r="J182" s="6">
        <f t="shared" si="15"/>
        <v>2.4869663156844863</v>
      </c>
      <c r="K182" s="5">
        <f t="shared" si="16"/>
        <v>6</v>
      </c>
      <c r="L182" s="6">
        <f t="shared" si="17"/>
        <v>1.0152997468194036</v>
      </c>
    </row>
    <row r="183" spans="1:12">
      <c r="A183" t="s">
        <v>18</v>
      </c>
      <c r="B183" s="7">
        <v>-9.9053856891442198</v>
      </c>
      <c r="C183" s="7">
        <v>-1.5667271492304775</v>
      </c>
      <c r="D183" s="7">
        <v>-3.2684225347973315</v>
      </c>
      <c r="E183" s="7">
        <v>-0.39280314743717781</v>
      </c>
      <c r="F183" s="7">
        <v>3.5192279103352528</v>
      </c>
      <c r="G183" s="7">
        <v>2.5058541657914817</v>
      </c>
      <c r="I183" s="6">
        <f t="shared" si="14"/>
        <v>-1.5180427407470785</v>
      </c>
      <c r="J183" s="6">
        <f t="shared" si="15"/>
        <v>4.8217367700473712</v>
      </c>
      <c r="K183" s="5">
        <f t="shared" si="16"/>
        <v>6</v>
      </c>
      <c r="L183" s="6">
        <f t="shared" si="17"/>
        <v>1.9684657934385881</v>
      </c>
    </row>
    <row r="184" spans="1:12">
      <c r="A184" t="s">
        <v>19</v>
      </c>
      <c r="B184" s="7">
        <v>-8.5997410893344455</v>
      </c>
      <c r="C184" s="7">
        <v>-1.3259668909564806</v>
      </c>
      <c r="D184" s="7">
        <v>2.3670960416828941</v>
      </c>
      <c r="E184" s="7">
        <v>-7.0352958816207822</v>
      </c>
      <c r="F184" s="7">
        <v>3.3525076303451771</v>
      </c>
      <c r="G184" s="7">
        <v>3.5487010540516022</v>
      </c>
      <c r="I184" s="6">
        <f t="shared" si="14"/>
        <v>-1.2821165226386728</v>
      </c>
      <c r="J184" s="6">
        <f t="shared" si="15"/>
        <v>5.3811135785971338</v>
      </c>
      <c r="K184" s="5">
        <f t="shared" si="16"/>
        <v>6</v>
      </c>
      <c r="L184" s="6">
        <f t="shared" si="17"/>
        <v>2.1968304192541601</v>
      </c>
    </row>
    <row r="185" spans="1:12">
      <c r="A185" t="s">
        <v>20</v>
      </c>
      <c r="B185" s="7">
        <v>-0.88116697728277538</v>
      </c>
      <c r="C185" s="7">
        <v>1.5864944363778037</v>
      </c>
      <c r="D185" s="7">
        <v>3.1693900673580262</v>
      </c>
      <c r="E185" s="7">
        <v>-2.958623630213443</v>
      </c>
      <c r="F185" s="7">
        <v>5.7352415901322553</v>
      </c>
      <c r="G185" s="7">
        <v>3.1529738623233303</v>
      </c>
      <c r="I185" s="6">
        <f t="shared" si="14"/>
        <v>1.6340515581158661</v>
      </c>
      <c r="J185" s="6">
        <f t="shared" si="15"/>
        <v>3.1274718329356062</v>
      </c>
      <c r="K185" s="5">
        <f t="shared" si="16"/>
        <v>6</v>
      </c>
      <c r="L185" s="6">
        <f t="shared" si="17"/>
        <v>1.2767850292698455</v>
      </c>
    </row>
    <row r="188" spans="1:12">
      <c r="B188" s="7"/>
      <c r="C188" s="7"/>
      <c r="D188" s="7"/>
      <c r="E188" s="7"/>
      <c r="F188" s="7"/>
      <c r="G188" s="7"/>
      <c r="I188" s="6"/>
      <c r="J188" s="6"/>
      <c r="K188" s="5"/>
      <c r="L188" s="6"/>
    </row>
    <row r="189" spans="1:12">
      <c r="A189" t="s">
        <v>27</v>
      </c>
      <c r="B189" s="7"/>
      <c r="C189" s="7"/>
      <c r="D189" s="7"/>
      <c r="E189" s="7"/>
      <c r="F189" s="7"/>
      <c r="G189" s="7"/>
      <c r="I189" s="6"/>
      <c r="J189" s="6"/>
      <c r="K189" s="5"/>
      <c r="L189" s="6"/>
    </row>
    <row r="190" spans="1:12">
      <c r="A190" s="1" t="s">
        <v>3</v>
      </c>
      <c r="B190" s="7"/>
      <c r="C190" s="7"/>
      <c r="D190" s="7"/>
      <c r="E190" s="7"/>
      <c r="F190" s="7"/>
      <c r="G190" s="7"/>
      <c r="I190" s="6"/>
      <c r="J190" s="6"/>
      <c r="K190" s="5"/>
      <c r="L190" s="6"/>
    </row>
    <row r="191" spans="1:12">
      <c r="A191" s="1" t="s">
        <v>1029</v>
      </c>
      <c r="B191" s="2" t="s">
        <v>4</v>
      </c>
      <c r="C191" s="2" t="s">
        <v>5</v>
      </c>
      <c r="D191" s="2" t="s">
        <v>6</v>
      </c>
      <c r="E191" s="2" t="s">
        <v>7</v>
      </c>
      <c r="F191" s="2" t="s">
        <v>8</v>
      </c>
      <c r="G191" s="2" t="s">
        <v>9</v>
      </c>
      <c r="I191" s="2" t="s">
        <v>11</v>
      </c>
      <c r="J191" s="3" t="s">
        <v>12</v>
      </c>
      <c r="K191" s="3" t="s">
        <v>13</v>
      </c>
      <c r="L191" s="3" t="s">
        <v>14</v>
      </c>
    </row>
    <row r="192" spans="1:12">
      <c r="A192" t="str">
        <f t="shared" ref="A192:A228" si="18">A143</f>
        <v>crf R2</v>
      </c>
      <c r="B192" s="7">
        <v>7.3725553126749173</v>
      </c>
      <c r="C192" s="7">
        <v>-6.3783883937210328</v>
      </c>
      <c r="D192" s="7">
        <v>0.93781414404420882</v>
      </c>
      <c r="E192" s="7">
        <v>1.1913171718694553</v>
      </c>
      <c r="F192" s="7">
        <v>-0.95170520755231114</v>
      </c>
      <c r="G192" s="7">
        <v>-2.1715930273152302</v>
      </c>
      <c r="I192" s="6">
        <f t="shared" si="14"/>
        <v>1.2582527612418441E-15</v>
      </c>
      <c r="J192" s="6">
        <f t="shared" si="15"/>
        <v>4.537812278857138</v>
      </c>
      <c r="K192" s="5">
        <f t="shared" si="16"/>
        <v>6</v>
      </c>
      <c r="L192" s="6">
        <f t="shared" si="17"/>
        <v>1.8525541052893533</v>
      </c>
    </row>
    <row r="193" spans="1:12">
      <c r="A193" t="str">
        <f t="shared" si="18"/>
        <v>5ht R</v>
      </c>
      <c r="B193" s="7">
        <v>13.045225551588024</v>
      </c>
      <c r="C193" s="7">
        <v>-8.4187372912874068</v>
      </c>
      <c r="D193" s="7">
        <v>-5.5269939746112247</v>
      </c>
      <c r="E193" s="7">
        <v>4.0251585436341912</v>
      </c>
      <c r="F193" s="7">
        <v>-0.95238250478033237</v>
      </c>
      <c r="G193" s="7">
        <v>-2.1722703245432511</v>
      </c>
      <c r="I193" s="6">
        <f t="shared" si="14"/>
        <v>0</v>
      </c>
      <c r="J193" s="6">
        <f t="shared" si="15"/>
        <v>7.6606579582513845</v>
      </c>
      <c r="K193" s="5">
        <f t="shared" si="16"/>
        <v>6</v>
      </c>
      <c r="L193" s="6">
        <f t="shared" si="17"/>
        <v>3.1274505152845151</v>
      </c>
    </row>
    <row r="194" spans="1:12">
      <c r="A194" t="str">
        <f t="shared" si="18"/>
        <v xml:space="preserve">iso </v>
      </c>
      <c r="B194" s="7">
        <v>7.8771393722186041</v>
      </c>
      <c r="C194" s="7">
        <v>-1.6129071812740237</v>
      </c>
      <c r="D194" s="7">
        <v>-4.9957623425715418</v>
      </c>
      <c r="E194" s="7">
        <v>1.855065171848689</v>
      </c>
      <c r="F194" s="7">
        <v>-0.95182360022941359</v>
      </c>
      <c r="G194" s="7">
        <v>-2.1717114199923326</v>
      </c>
      <c r="I194" s="6">
        <f t="shared" si="14"/>
        <v>-3.1086244689504383E-15</v>
      </c>
      <c r="J194" s="6">
        <f t="shared" si="15"/>
        <v>4.4423417495213604</v>
      </c>
      <c r="K194" s="5">
        <f t="shared" si="16"/>
        <v>6</v>
      </c>
      <c r="L194" s="6">
        <f t="shared" si="17"/>
        <v>1.813578424898342</v>
      </c>
    </row>
    <row r="195" spans="1:12">
      <c r="A195" t="str">
        <f t="shared" si="18"/>
        <v>crf R1</v>
      </c>
      <c r="B195" s="7">
        <v>6.5335998967374449</v>
      </c>
      <c r="C195" s="7">
        <v>-1.5797436923169546</v>
      </c>
      <c r="D195" s="7">
        <v>-1.2693956174920766</v>
      </c>
      <c r="E195" s="7">
        <v>-0.55785494463245922</v>
      </c>
      <c r="F195" s="7">
        <v>-0.95335891126651806</v>
      </c>
      <c r="G195" s="7">
        <v>-2.1732467310294368</v>
      </c>
      <c r="I195" s="6">
        <f t="shared" si="14"/>
        <v>0</v>
      </c>
      <c r="J195" s="6">
        <f t="shared" si="15"/>
        <v>3.2477062577962044</v>
      </c>
      <c r="K195" s="5">
        <f t="shared" si="16"/>
        <v>6</v>
      </c>
      <c r="L195" s="6">
        <f t="shared" si="17"/>
        <v>1.3258705276740905</v>
      </c>
    </row>
    <row r="196" spans="1:12">
      <c r="A196" t="str">
        <f t="shared" si="18"/>
        <v>nr3c1</v>
      </c>
      <c r="B196" s="7">
        <v>-7.0481141212116878</v>
      </c>
      <c r="C196" s="7">
        <v>0.87006587532627899</v>
      </c>
      <c r="D196" s="7">
        <v>0.93731590581179414</v>
      </c>
      <c r="E196" s="7">
        <v>1.263953420166142</v>
      </c>
      <c r="F196" s="7">
        <v>1.8652921181784949</v>
      </c>
      <c r="G196" s="7">
        <v>2.1114868017289843</v>
      </c>
      <c r="I196" s="6">
        <f t="shared" si="14"/>
        <v>1.1102230246251565E-15</v>
      </c>
      <c r="J196" s="6">
        <f t="shared" si="15"/>
        <v>3.4884597704053539</v>
      </c>
      <c r="K196" s="5">
        <f t="shared" si="16"/>
        <v>6</v>
      </c>
      <c r="L196" s="6">
        <f t="shared" si="17"/>
        <v>1.4241577376199459</v>
      </c>
    </row>
    <row r="197" spans="1:12">
      <c r="A197" t="str">
        <f t="shared" si="18"/>
        <v>crf1</v>
      </c>
      <c r="B197" s="7">
        <v>6.778435795780549</v>
      </c>
      <c r="C197" s="7">
        <v>-1.6231959656723616</v>
      </c>
      <c r="D197" s="7">
        <v>-1.3813556606423034</v>
      </c>
      <c r="E197" s="7">
        <v>-0.67886153186751785</v>
      </c>
      <c r="F197" s="7">
        <v>-0.9375674089177185</v>
      </c>
      <c r="G197" s="7">
        <v>-2.1574552286806377</v>
      </c>
      <c r="I197" s="6">
        <f t="shared" si="14"/>
        <v>1.6283271027835629E-15</v>
      </c>
      <c r="J197" s="6">
        <f t="shared" si="15"/>
        <v>3.3610890833525455</v>
      </c>
      <c r="K197" s="5">
        <f t="shared" si="16"/>
        <v>6</v>
      </c>
      <c r="L197" s="6">
        <f t="shared" si="17"/>
        <v>1.3721588723754292</v>
      </c>
    </row>
    <row r="198" spans="1:12">
      <c r="A198" t="str">
        <f t="shared" si="18"/>
        <v>pomca</v>
      </c>
      <c r="B198" s="7">
        <v>6.1643905746538739</v>
      </c>
      <c r="C198" s="7">
        <v>-2.781423353306129</v>
      </c>
      <c r="D198" s="7">
        <v>-2.3911225890231629</v>
      </c>
      <c r="E198" s="7">
        <v>-2.3008830806996214</v>
      </c>
      <c r="F198" s="7">
        <v>-1.2651618332430896</v>
      </c>
      <c r="G198" s="7">
        <v>2.57420028161813</v>
      </c>
      <c r="I198" s="6">
        <f t="shared" si="14"/>
        <v>0</v>
      </c>
      <c r="J198" s="6">
        <f t="shared" si="15"/>
        <v>3.6048494772504083</v>
      </c>
      <c r="K198" s="5">
        <f t="shared" si="16"/>
        <v>6</v>
      </c>
      <c r="L198" s="6">
        <f t="shared" si="17"/>
        <v>1.4716736364670295</v>
      </c>
    </row>
    <row r="199" spans="1:12">
      <c r="A199" t="str">
        <f t="shared" si="18"/>
        <v>cart</v>
      </c>
      <c r="B199" s="7">
        <v>3.6078248031804545</v>
      </c>
      <c r="C199" s="7">
        <v>-9.8685972222205702</v>
      </c>
      <c r="D199" s="7">
        <v>0.93417906648685456</v>
      </c>
      <c r="E199" s="7">
        <v>-0.77510096478575807</v>
      </c>
      <c r="F199" s="7">
        <v>3.7015864195469943</v>
      </c>
      <c r="G199" s="7">
        <v>2.4001078977920174</v>
      </c>
      <c r="I199" s="6">
        <f t="shared" si="14"/>
        <v>-1.2582527612418441E-15</v>
      </c>
      <c r="J199" s="6">
        <f t="shared" si="15"/>
        <v>5.1252579041674782</v>
      </c>
      <c r="K199" s="5">
        <f t="shared" si="16"/>
        <v>6</v>
      </c>
      <c r="L199" s="6">
        <f t="shared" si="17"/>
        <v>2.0923777775627745</v>
      </c>
    </row>
    <row r="200" spans="1:12">
      <c r="A200" t="str">
        <f t="shared" si="18"/>
        <v>5ht tra</v>
      </c>
      <c r="B200" s="7">
        <v>1.9865124467011057</v>
      </c>
      <c r="C200" s="7">
        <v>-0.19459858020467832</v>
      </c>
      <c r="D200" s="7">
        <v>-0.24811497962826531</v>
      </c>
      <c r="E200" s="7">
        <v>-1.9406037851437168</v>
      </c>
      <c r="F200" s="7">
        <v>-0.37401407218043287</v>
      </c>
      <c r="G200" s="7">
        <v>0.77081897045600511</v>
      </c>
      <c r="I200" s="6">
        <f t="shared" si="14"/>
        <v>2.9235872981795788E-15</v>
      </c>
      <c r="J200" s="6">
        <f t="shared" si="15"/>
        <v>1.3073372031537993</v>
      </c>
      <c r="K200" s="5">
        <f t="shared" si="16"/>
        <v>6</v>
      </c>
      <c r="L200" s="6">
        <f t="shared" si="17"/>
        <v>0.53371817824734658</v>
      </c>
    </row>
    <row r="201" spans="1:12">
      <c r="A201" t="str">
        <f t="shared" si="18"/>
        <v>egr-1</v>
      </c>
      <c r="B201" s="7">
        <v>8.1662442312152361</v>
      </c>
      <c r="C201" s="7">
        <v>-4.288869540813308</v>
      </c>
      <c r="D201" s="7">
        <v>-6.3984426974685986</v>
      </c>
      <c r="E201" s="7">
        <v>0.78466549784217166</v>
      </c>
      <c r="F201" s="7">
        <v>0.68351334419363385</v>
      </c>
      <c r="G201" s="7">
        <v>1.0528891650308525</v>
      </c>
      <c r="I201" s="6">
        <f t="shared" si="14"/>
        <v>-2.0724163126336257E-15</v>
      </c>
      <c r="J201" s="6">
        <f t="shared" si="15"/>
        <v>5.0638618022966533</v>
      </c>
      <c r="K201" s="5">
        <f t="shared" si="16"/>
        <v>6</v>
      </c>
      <c r="L201" s="6">
        <f t="shared" si="17"/>
        <v>2.0673129239328651</v>
      </c>
    </row>
    <row r="202" spans="1:12">
      <c r="A202" t="str">
        <f t="shared" si="18"/>
        <v>erk1</v>
      </c>
      <c r="B202" s="7">
        <v>8.2176287614175703</v>
      </c>
      <c r="C202" s="7">
        <v>0.78541333550027725</v>
      </c>
      <c r="D202" s="7">
        <v>-5.4191681430552014</v>
      </c>
      <c r="E202" s="7">
        <v>-3.0934257748585541</v>
      </c>
      <c r="F202" s="7">
        <v>0.37950440390509949</v>
      </c>
      <c r="G202" s="7">
        <v>-0.86995258290919963</v>
      </c>
      <c r="I202" s="6">
        <f t="shared" si="14"/>
        <v>-1.4802973661668755E-15</v>
      </c>
      <c r="J202" s="6">
        <f t="shared" si="15"/>
        <v>4.6472315209039516</v>
      </c>
      <c r="K202" s="5">
        <f t="shared" si="16"/>
        <v>6</v>
      </c>
      <c r="L202" s="6">
        <f t="shared" si="17"/>
        <v>1.8972243237988164</v>
      </c>
    </row>
    <row r="203" spans="1:12">
      <c r="A203" t="str">
        <f t="shared" si="18"/>
        <v>cfos</v>
      </c>
      <c r="B203" s="7">
        <v>7.0147667994303307</v>
      </c>
      <c r="C203" s="7">
        <v>-6.5690890296002298</v>
      </c>
      <c r="D203" s="7">
        <v>4.1053224155152526</v>
      </c>
      <c r="E203" s="7">
        <v>-1.0777109177556661</v>
      </c>
      <c r="F203" s="7">
        <v>-1.5073627870251378</v>
      </c>
      <c r="G203" s="7">
        <v>-1.9659264805645571</v>
      </c>
      <c r="I203" s="6">
        <f t="shared" si="14"/>
        <v>-1.2212453270876722E-15</v>
      </c>
      <c r="J203" s="6">
        <f t="shared" si="15"/>
        <v>4.8272564958883013</v>
      </c>
      <c r="K203" s="5">
        <f t="shared" si="16"/>
        <v>6</v>
      </c>
      <c r="L203" s="6">
        <f t="shared" si="17"/>
        <v>1.970719212076977</v>
      </c>
    </row>
    <row r="204" spans="1:12">
      <c r="A204" t="str">
        <f t="shared" si="18"/>
        <v>npy</v>
      </c>
      <c r="B204" s="7">
        <v>8.0250629776904869</v>
      </c>
      <c r="C204" s="7">
        <v>-3.2465592175064795</v>
      </c>
      <c r="D204" s="7">
        <v>0.94109903425196195</v>
      </c>
      <c r="E204" s="7">
        <v>-1.7975423759772555</v>
      </c>
      <c r="F204" s="7">
        <v>-1.0270590826807466</v>
      </c>
      <c r="G204" s="7">
        <v>-2.8950013357779616</v>
      </c>
      <c r="I204" s="6">
        <f t="shared" si="14"/>
        <v>8.1416355139178143E-16</v>
      </c>
      <c r="J204" s="6">
        <f t="shared" si="15"/>
        <v>4.2070058623170921</v>
      </c>
      <c r="K204" s="5">
        <f t="shared" si="16"/>
        <v>6</v>
      </c>
      <c r="L204" s="6">
        <f t="shared" si="17"/>
        <v>1.7175029512624029</v>
      </c>
    </row>
    <row r="205" spans="1:12">
      <c r="A205" t="str">
        <f t="shared" si="18"/>
        <v>gal</v>
      </c>
      <c r="B205" s="7">
        <v>9.8605505484678044</v>
      </c>
      <c r="C205" s="7">
        <v>-5.0589793037010296</v>
      </c>
      <c r="D205" s="7">
        <v>-1.4172598209356959</v>
      </c>
      <c r="E205" s="7">
        <v>0.87817575790599745</v>
      </c>
      <c r="F205" s="7">
        <v>-1.5183950955484344</v>
      </c>
      <c r="G205" s="7">
        <v>-2.744092086188648</v>
      </c>
      <c r="I205" s="6">
        <f t="shared" si="14"/>
        <v>-1.0362081563168128E-15</v>
      </c>
      <c r="J205" s="6">
        <f t="shared" si="15"/>
        <v>5.204596272904273</v>
      </c>
      <c r="K205" s="5">
        <f t="shared" si="16"/>
        <v>6</v>
      </c>
      <c r="L205" s="6">
        <f t="shared" si="17"/>
        <v>2.1247675309677625</v>
      </c>
    </row>
    <row r="206" spans="1:12">
      <c r="A206" t="str">
        <f t="shared" si="18"/>
        <v>agouti</v>
      </c>
      <c r="B206" s="7">
        <v>-3.0785064437279996</v>
      </c>
      <c r="C206" s="7">
        <v>3.2144657633887479</v>
      </c>
      <c r="D206" s="7">
        <v>1.0008345465999147</v>
      </c>
      <c r="E206" s="7">
        <v>-1.5841181554429908</v>
      </c>
      <c r="F206" s="7">
        <v>0.37875329842194361</v>
      </c>
      <c r="G206" s="7">
        <v>6.8570990760400713E-2</v>
      </c>
      <c r="I206" s="6">
        <f t="shared" si="14"/>
        <v>2.733924198139448E-15</v>
      </c>
      <c r="J206" s="6">
        <f t="shared" si="15"/>
        <v>2.1665294011383529</v>
      </c>
      <c r="K206" s="5">
        <f t="shared" si="16"/>
        <v>6</v>
      </c>
      <c r="L206" s="6">
        <f t="shared" si="17"/>
        <v>0.88448192425442962</v>
      </c>
    </row>
    <row r="207" spans="1:12">
      <c r="A207" t="str">
        <f t="shared" si="18"/>
        <v>citrsyn</v>
      </c>
      <c r="B207" s="7">
        <v>3.6126390081814632</v>
      </c>
      <c r="C207" s="7">
        <v>-6.5532971321868061</v>
      </c>
      <c r="D207" s="7">
        <v>-3.9278604370317467</v>
      </c>
      <c r="E207" s="7">
        <v>2.0037967617771879</v>
      </c>
      <c r="F207" s="7">
        <v>1.9591567208301819</v>
      </c>
      <c r="G207" s="7">
        <v>2.9055650784297233</v>
      </c>
      <c r="I207" s="6">
        <f t="shared" si="14"/>
        <v>0</v>
      </c>
      <c r="J207" s="6">
        <f t="shared" si="15"/>
        <v>4.1885738972407909</v>
      </c>
      <c r="K207" s="5">
        <f t="shared" si="16"/>
        <v>6</v>
      </c>
      <c r="L207" s="6">
        <f t="shared" si="17"/>
        <v>1.7099781330301134</v>
      </c>
    </row>
    <row r="208" spans="1:12">
      <c r="A208" t="str">
        <f t="shared" si="18"/>
        <v>palld</v>
      </c>
      <c r="B208" s="7">
        <v>6.9688221084342432</v>
      </c>
      <c r="C208" s="7">
        <v>-4.9750841866244881</v>
      </c>
      <c r="D208" s="7">
        <v>0.93829967270037096</v>
      </c>
      <c r="E208" s="7">
        <v>-1.384031178274636</v>
      </c>
      <c r="F208" s="7">
        <v>9.9310696512881269E-2</v>
      </c>
      <c r="G208" s="7">
        <v>-1.647317112748369</v>
      </c>
      <c r="I208" s="6">
        <f t="shared" si="14"/>
        <v>3.7007434154171886E-16</v>
      </c>
      <c r="J208" s="6">
        <f t="shared" si="15"/>
        <v>3.9707784905638932</v>
      </c>
      <c r="K208" s="5">
        <f t="shared" si="16"/>
        <v>6</v>
      </c>
      <c r="L208" s="6">
        <f t="shared" si="17"/>
        <v>1.621063530583388</v>
      </c>
    </row>
    <row r="209" spans="1:12">
      <c r="A209" t="str">
        <f t="shared" si="18"/>
        <v>crhbp</v>
      </c>
      <c r="B209" s="7">
        <v>8.4305124809548033</v>
      </c>
      <c r="C209" s="7">
        <v>5.8234541495965471E-2</v>
      </c>
      <c r="D209" s="7">
        <v>-4.3631698498568658</v>
      </c>
      <c r="E209" s="7">
        <v>-0.90125619596105289</v>
      </c>
      <c r="F209" s="7">
        <v>-1.0584582551225583</v>
      </c>
      <c r="G209" s="7">
        <v>-2.1658627215103037</v>
      </c>
      <c r="I209" s="6">
        <f t="shared" si="14"/>
        <v>-2.0724163126336257E-15</v>
      </c>
      <c r="J209" s="6">
        <f t="shared" si="15"/>
        <v>4.3985847957969675</v>
      </c>
      <c r="K209" s="5">
        <f t="shared" si="16"/>
        <v>6</v>
      </c>
      <c r="L209" s="6">
        <f t="shared" si="17"/>
        <v>1.7957147233444521</v>
      </c>
    </row>
    <row r="210" spans="1:12">
      <c r="A210" t="str">
        <f t="shared" si="18"/>
        <v>mr f3</v>
      </c>
      <c r="B210" s="7">
        <v>3.6179642096061859</v>
      </c>
      <c r="C210" s="7">
        <v>-2.3376784307144192</v>
      </c>
      <c r="D210" s="7">
        <v>-2.7047319648639752</v>
      </c>
      <c r="E210" s="7">
        <v>-0.27038334288749388</v>
      </c>
      <c r="F210" s="7">
        <v>0.17129957476030458</v>
      </c>
      <c r="G210" s="7">
        <v>1.5235299540993894</v>
      </c>
      <c r="I210" s="6">
        <f t="shared" si="14"/>
        <v>-1.3692750637043598E-15</v>
      </c>
      <c r="J210" s="6">
        <f t="shared" si="15"/>
        <v>2.3788053592775449</v>
      </c>
      <c r="K210" s="5">
        <f t="shared" si="16"/>
        <v>6</v>
      </c>
      <c r="L210" s="6">
        <f t="shared" si="17"/>
        <v>0.97114322127133323</v>
      </c>
    </row>
    <row r="211" spans="1:12">
      <c r="A211" t="str">
        <f t="shared" si="18"/>
        <v>mtor</v>
      </c>
      <c r="B211" s="7">
        <v>9.1958152541572282</v>
      </c>
      <c r="C211" s="7">
        <v>-7.7955431782719149</v>
      </c>
      <c r="D211" s="7">
        <v>0.93478782128536764</v>
      </c>
      <c r="E211" s="7">
        <v>-1.6549877588459043</v>
      </c>
      <c r="F211" s="7">
        <v>-3.2937731804131296</v>
      </c>
      <c r="G211" s="7">
        <v>2.6137010420883477</v>
      </c>
      <c r="I211" s="6">
        <f t="shared" si="14"/>
        <v>-8.8817841970012523E-16</v>
      </c>
      <c r="J211" s="6">
        <f t="shared" si="15"/>
        <v>5.7728103950687366</v>
      </c>
      <c r="K211" s="5">
        <f t="shared" si="16"/>
        <v>6</v>
      </c>
      <c r="L211" s="6">
        <f t="shared" si="17"/>
        <v>2.3567399749588298</v>
      </c>
    </row>
    <row r="212" spans="1:12">
      <c r="A212" t="str">
        <f t="shared" si="18"/>
        <v>pyrkin</v>
      </c>
      <c r="B212" s="7">
        <v>6.2654332642917758</v>
      </c>
      <c r="C212" s="7">
        <v>-1.3776840304692259</v>
      </c>
      <c r="D212" s="7">
        <v>0.93898584267807061</v>
      </c>
      <c r="E212" s="7">
        <v>-0.81599589118930671</v>
      </c>
      <c r="F212" s="7">
        <v>-0.95053350891844923</v>
      </c>
      <c r="G212" s="7">
        <v>-4.0602056763928456</v>
      </c>
      <c r="I212" s="6">
        <f t="shared" si="14"/>
        <v>3.2566542055671257E-15</v>
      </c>
      <c r="J212" s="6">
        <f t="shared" si="15"/>
        <v>3.4666985756042017</v>
      </c>
      <c r="K212" s="5">
        <f t="shared" si="16"/>
        <v>6</v>
      </c>
      <c r="L212" s="6">
        <f t="shared" si="17"/>
        <v>1.4152737670439244</v>
      </c>
    </row>
    <row r="213" spans="1:12">
      <c r="A213" t="str">
        <f t="shared" si="18"/>
        <v>gapdh</v>
      </c>
      <c r="B213" s="7">
        <v>-7.8202483449589399</v>
      </c>
      <c r="C213" s="7">
        <v>5.2690136330247483</v>
      </c>
      <c r="D213" s="7">
        <v>0.29076407774303381</v>
      </c>
      <c r="E213" s="7">
        <v>-1.719791464537304</v>
      </c>
      <c r="F213" s="7">
        <v>1.9459256339196871</v>
      </c>
      <c r="G213" s="7">
        <v>2.0343364648087885</v>
      </c>
      <c r="I213" s="6">
        <f t="shared" si="14"/>
        <v>2.2204460492503131E-15</v>
      </c>
      <c r="J213" s="6">
        <f t="shared" si="15"/>
        <v>4.4695898401761944</v>
      </c>
      <c r="K213" s="5">
        <f t="shared" si="16"/>
        <v>6</v>
      </c>
      <c r="L213" s="6">
        <f t="shared" si="17"/>
        <v>1.8247024113265822</v>
      </c>
    </row>
    <row r="214" spans="1:12">
      <c r="A214" t="str">
        <f t="shared" si="18"/>
        <v>uro t f1</v>
      </c>
      <c r="B214" s="7">
        <v>6.7952868898473371</v>
      </c>
      <c r="C214" s="7">
        <v>-1.5834611696778791</v>
      </c>
      <c r="D214" s="7">
        <v>-7.3929901362316617</v>
      </c>
      <c r="E214" s="7">
        <v>0.20969934376380325</v>
      </c>
      <c r="F214" s="7">
        <v>1.4395291687877336</v>
      </c>
      <c r="G214" s="7">
        <v>0.53193590351067244</v>
      </c>
      <c r="I214" s="6">
        <f t="shared" si="14"/>
        <v>8.6967470262303926E-16</v>
      </c>
      <c r="J214" s="6">
        <f t="shared" si="15"/>
        <v>4.5986682897038094</v>
      </c>
      <c r="K214" s="5">
        <f t="shared" si="16"/>
        <v>6</v>
      </c>
      <c r="L214" s="6">
        <f t="shared" si="17"/>
        <v>1.8773984676819571</v>
      </c>
    </row>
    <row r="215" spans="1:12">
      <c r="A215" t="str">
        <f t="shared" si="18"/>
        <v>ckap5</v>
      </c>
      <c r="B215" s="7">
        <v>3.6116008435440801</v>
      </c>
      <c r="C215" s="7">
        <v>-1.3138776941838988</v>
      </c>
      <c r="D215" s="7">
        <v>-0.93812149720402727</v>
      </c>
      <c r="E215" s="7">
        <v>-2.7612313992608769E-2</v>
      </c>
      <c r="F215" s="7">
        <v>-0.57239769436311627</v>
      </c>
      <c r="G215" s="7">
        <v>-0.75959164380042832</v>
      </c>
      <c r="I215" s="6">
        <f t="shared" si="14"/>
        <v>1.4802973661668753E-16</v>
      </c>
      <c r="J215" s="6">
        <f t="shared" si="15"/>
        <v>1.819636678988765</v>
      </c>
      <c r="K215" s="5">
        <f t="shared" si="16"/>
        <v>6</v>
      </c>
      <c r="L215" s="6">
        <f t="shared" si="17"/>
        <v>0.74286356346250448</v>
      </c>
    </row>
    <row r="216" spans="1:12">
      <c r="A216" t="str">
        <f t="shared" si="18"/>
        <v>succdh</v>
      </c>
      <c r="B216" s="7">
        <v>-3.6116008435440801</v>
      </c>
      <c r="C216" s="7">
        <v>1.3138776941838988</v>
      </c>
      <c r="D216" s="7">
        <v>0.93812149720402693</v>
      </c>
      <c r="E216" s="7">
        <v>2.7612313992608578E-2</v>
      </c>
      <c r="F216" s="7">
        <v>0.57239769436311649</v>
      </c>
      <c r="G216" s="7">
        <v>0.75959164380042832</v>
      </c>
      <c r="I216" s="6">
        <f t="shared" si="14"/>
        <v>-1.8503717077085943E-16</v>
      </c>
      <c r="J216" s="6">
        <f t="shared" si="15"/>
        <v>1.819636678988765</v>
      </c>
      <c r="K216" s="5">
        <f t="shared" si="16"/>
        <v>6</v>
      </c>
      <c r="L216" s="6">
        <f t="shared" si="17"/>
        <v>0.74286356346250448</v>
      </c>
    </row>
    <row r="217" spans="1:12">
      <c r="A217" t="str">
        <f t="shared" si="18"/>
        <v>pomc B</v>
      </c>
      <c r="B217" s="7">
        <v>8.4783796526147874</v>
      </c>
      <c r="C217" s="7">
        <v>-8.504573024282422</v>
      </c>
      <c r="D217" s="7">
        <v>1.4344591059901455</v>
      </c>
      <c r="E217" s="7">
        <v>0.17640700158813341</v>
      </c>
      <c r="F217" s="7">
        <v>0.8722525102865829</v>
      </c>
      <c r="G217" s="7">
        <v>-2.4569252461972222</v>
      </c>
      <c r="I217" s="6">
        <f t="shared" si="14"/>
        <v>8.1416355139178143E-16</v>
      </c>
      <c r="J217" s="6">
        <f t="shared" si="15"/>
        <v>5.5334759839235703</v>
      </c>
      <c r="K217" s="5">
        <f t="shared" si="16"/>
        <v>6</v>
      </c>
      <c r="L217" s="6">
        <f t="shared" si="17"/>
        <v>2.2590321107596401</v>
      </c>
    </row>
    <row r="218" spans="1:12">
      <c r="A218" t="str">
        <f t="shared" si="18"/>
        <v>dopar2a</v>
      </c>
      <c r="B218" s="7">
        <v>7.473045862295927</v>
      </c>
      <c r="C218" s="7">
        <v>-4.4660638681758851</v>
      </c>
      <c r="D218" s="7">
        <v>0.93895460009465948</v>
      </c>
      <c r="E218" s="7">
        <v>-0.29325456438496783</v>
      </c>
      <c r="F218" s="7">
        <v>-1.4898979619331822</v>
      </c>
      <c r="G218" s="7">
        <v>-2.1627840678965509</v>
      </c>
      <c r="I218" s="6">
        <f t="shared" si="14"/>
        <v>0</v>
      </c>
      <c r="J218" s="6">
        <f t="shared" si="15"/>
        <v>4.0904084337996309</v>
      </c>
      <c r="K218" s="5">
        <f t="shared" si="16"/>
        <v>6</v>
      </c>
      <c r="L218" s="6">
        <f t="shared" si="17"/>
        <v>1.6699022503976668</v>
      </c>
    </row>
    <row r="219" spans="1:12">
      <c r="A219" t="str">
        <f t="shared" si="18"/>
        <v>cck-b</v>
      </c>
      <c r="B219" s="7">
        <v>5.1964691254484385E-2</v>
      </c>
      <c r="C219" s="7">
        <v>2.5140117813949483</v>
      </c>
      <c r="D219" s="7">
        <v>-1.1095366230331349</v>
      </c>
      <c r="E219" s="7">
        <v>-0.47268403871579817</v>
      </c>
      <c r="F219" s="7">
        <v>-0.31581004039804517</v>
      </c>
      <c r="G219" s="7">
        <v>-0.66794577050246784</v>
      </c>
      <c r="I219" s="6">
        <f t="shared" si="14"/>
        <v>-2.2759572004815709E-15</v>
      </c>
      <c r="J219" s="6">
        <f t="shared" si="15"/>
        <v>1.2902205097103809</v>
      </c>
      <c r="K219" s="5">
        <f t="shared" si="16"/>
        <v>6</v>
      </c>
      <c r="L219" s="6">
        <f t="shared" si="17"/>
        <v>0.526730317410677</v>
      </c>
    </row>
    <row r="220" spans="1:12">
      <c r="A220" t="str">
        <f t="shared" si="18"/>
        <v>tryhydr</v>
      </c>
      <c r="B220" s="7">
        <v>8.3242253391942427</v>
      </c>
      <c r="C220" s="7">
        <v>-2.2686022481837131</v>
      </c>
      <c r="D220" s="7">
        <v>-4.1207228597522167</v>
      </c>
      <c r="E220" s="7">
        <v>-0.36811113196985956</v>
      </c>
      <c r="F220" s="7">
        <v>-0.34047771541145483</v>
      </c>
      <c r="G220" s="7">
        <v>-1.2263113838769875</v>
      </c>
      <c r="I220" s="6">
        <f t="shared" si="14"/>
        <v>1.8133642735544222E-15</v>
      </c>
      <c r="J220" s="6">
        <f t="shared" si="15"/>
        <v>4.3168254779509079</v>
      </c>
      <c r="K220" s="5">
        <f t="shared" si="16"/>
        <v>6</v>
      </c>
      <c r="L220" s="6">
        <f t="shared" si="17"/>
        <v>1.7623366216043066</v>
      </c>
    </row>
    <row r="221" spans="1:12">
      <c r="A221" t="str">
        <f t="shared" si="18"/>
        <v>opi d1b</v>
      </c>
      <c r="B221" s="7">
        <v>3.022105225814498</v>
      </c>
      <c r="C221" s="7">
        <v>-2.3559248765850178</v>
      </c>
      <c r="D221" s="7">
        <v>-1.1504579880751236</v>
      </c>
      <c r="E221" s="7">
        <v>-1.3756008018419257</v>
      </c>
      <c r="F221" s="7">
        <v>1.1824192090216468</v>
      </c>
      <c r="G221" s="7">
        <v>0.67745923166594935</v>
      </c>
      <c r="I221" s="6">
        <f t="shared" si="14"/>
        <v>4.5149069668089697E-15</v>
      </c>
      <c r="J221" s="6">
        <f t="shared" si="15"/>
        <v>1.9877826523437734</v>
      </c>
      <c r="K221" s="5">
        <f t="shared" si="16"/>
        <v>6</v>
      </c>
      <c r="L221" s="6">
        <f t="shared" si="17"/>
        <v>0.8115088696330689</v>
      </c>
    </row>
    <row r="222" spans="1:12">
      <c r="A222" t="str">
        <f t="shared" si="18"/>
        <v>opi d1a</v>
      </c>
      <c r="B222" s="7">
        <v>6.4027877066666035</v>
      </c>
      <c r="C222" s="7">
        <v>-6.2657651283240545</v>
      </c>
      <c r="D222" s="7">
        <v>-3.6223288506226612</v>
      </c>
      <c r="E222" s="7">
        <v>-0.28079307198083925</v>
      </c>
      <c r="F222" s="7">
        <v>1.9237108949631834</v>
      </c>
      <c r="G222" s="7">
        <v>1.8423884492977718</v>
      </c>
      <c r="I222" s="6">
        <f t="shared" si="14"/>
        <v>6.2912638062092207E-16</v>
      </c>
      <c r="J222" s="6">
        <f t="shared" si="15"/>
        <v>4.4844324705985787</v>
      </c>
      <c r="K222" s="5">
        <f t="shared" si="16"/>
        <v>6</v>
      </c>
      <c r="L222" s="6">
        <f t="shared" si="17"/>
        <v>1.8307618898225075</v>
      </c>
    </row>
    <row r="223" spans="1:12">
      <c r="A223" t="str">
        <f t="shared" si="18"/>
        <v>cck</v>
      </c>
      <c r="B223" s="7">
        <v>-9.4004843679324388</v>
      </c>
      <c r="C223" s="7">
        <v>-2.9630548102262444</v>
      </c>
      <c r="D223" s="7">
        <v>1.9512592559296091</v>
      </c>
      <c r="E223" s="7">
        <v>3.3470989950635279</v>
      </c>
      <c r="F223" s="7">
        <v>3.3282925321763885</v>
      </c>
      <c r="G223" s="7">
        <v>3.7368883949891529</v>
      </c>
      <c r="I223" s="6">
        <f t="shared" si="14"/>
        <v>-1.0362081563168128E-15</v>
      </c>
      <c r="J223" s="6">
        <f t="shared" si="15"/>
        <v>5.2383423061708942</v>
      </c>
      <c r="K223" s="5">
        <f t="shared" si="16"/>
        <v>6</v>
      </c>
      <c r="L223" s="6">
        <f t="shared" si="17"/>
        <v>2.1385442913587975</v>
      </c>
    </row>
    <row r="224" spans="1:12">
      <c r="A224" t="str">
        <f t="shared" si="18"/>
        <v>tyrhydr2</v>
      </c>
      <c r="B224" s="7">
        <v>11.5415090871349</v>
      </c>
      <c r="C224" s="7">
        <v>-13.500229866291489</v>
      </c>
      <c r="D224" s="7">
        <v>0.93329989808010216</v>
      </c>
      <c r="E224" s="7">
        <v>1.2697920365022981</v>
      </c>
      <c r="F224" s="7">
        <v>0.96138106771864962</v>
      </c>
      <c r="G224" s="7">
        <v>-1.2057522231444491</v>
      </c>
      <c r="I224" s="6">
        <f t="shared" si="14"/>
        <v>1.8873791418627661E-15</v>
      </c>
      <c r="J224" s="6">
        <f t="shared" si="15"/>
        <v>8.0040508612556032</v>
      </c>
      <c r="K224" s="5">
        <f t="shared" si="16"/>
        <v>6</v>
      </c>
      <c r="L224" s="6">
        <f t="shared" si="17"/>
        <v>3.2676400808934107</v>
      </c>
    </row>
    <row r="225" spans="1:12">
      <c r="A225" t="str">
        <f t="shared" si="18"/>
        <v>eiFa</v>
      </c>
      <c r="B225" s="7">
        <v>-6.7648903529917872</v>
      </c>
      <c r="C225" s="7">
        <v>0.18769576734637719</v>
      </c>
      <c r="D225" s="7">
        <v>0.5539595218261042</v>
      </c>
      <c r="E225" s="7">
        <v>1.4378814744623829</v>
      </c>
      <c r="F225" s="7">
        <v>2.1011379655622116</v>
      </c>
      <c r="G225" s="7">
        <v>2.4842156237947286</v>
      </c>
      <c r="I225" s="6">
        <f t="shared" si="14"/>
        <v>2.886579864025407E-15</v>
      </c>
      <c r="J225" s="6">
        <f t="shared" si="15"/>
        <v>3.4281030757938935</v>
      </c>
      <c r="K225" s="5">
        <f t="shared" si="16"/>
        <v>6</v>
      </c>
      <c r="L225" s="6">
        <f t="shared" si="17"/>
        <v>1.3995172202267678</v>
      </c>
    </row>
    <row r="226" spans="1:12">
      <c r="A226" t="str">
        <f t="shared" si="18"/>
        <v>tyrhydr1</v>
      </c>
      <c r="B226" s="7">
        <v>7.0734372743491685</v>
      </c>
      <c r="C226" s="7">
        <v>-1.3830297613327041</v>
      </c>
      <c r="D226" s="7">
        <v>-8.0051830633631251</v>
      </c>
      <c r="E226" s="7">
        <v>2.042890104543043</v>
      </c>
      <c r="F226" s="7">
        <v>5.4063972409050455E-2</v>
      </c>
      <c r="G226" s="7">
        <v>0.217821473394568</v>
      </c>
      <c r="I226" s="6">
        <f t="shared" si="14"/>
        <v>1.2027416100105862E-16</v>
      </c>
      <c r="J226" s="6">
        <f t="shared" si="15"/>
        <v>4.9041413348202827</v>
      </c>
      <c r="K226" s="5">
        <f t="shared" si="16"/>
        <v>6</v>
      </c>
      <c r="L226" s="6">
        <f t="shared" si="17"/>
        <v>2.0021073161335479</v>
      </c>
    </row>
    <row r="227" spans="1:12">
      <c r="A227" t="str">
        <f t="shared" si="18"/>
        <v>isor1</v>
      </c>
      <c r="B227" s="7">
        <v>-1.0360889079446316</v>
      </c>
      <c r="C227" s="7">
        <v>-7.0117224518152383</v>
      </c>
      <c r="D227" s="7">
        <v>-0.24643921241952305</v>
      </c>
      <c r="E227" s="7">
        <v>2.6057761660039942</v>
      </c>
      <c r="F227" s="7">
        <v>2.5234821330568842</v>
      </c>
      <c r="G227" s="7">
        <v>3.1649922731184921</v>
      </c>
      <c r="I227" s="6">
        <f t="shared" si="14"/>
        <v>-3.5527136788005009E-15</v>
      </c>
      <c r="J227" s="6">
        <f t="shared" si="15"/>
        <v>3.8333711493656679</v>
      </c>
      <c r="K227" s="5">
        <f t="shared" si="16"/>
        <v>6</v>
      </c>
      <c r="L227" s="6">
        <f t="shared" si="17"/>
        <v>1.5649672184420278</v>
      </c>
    </row>
    <row r="228" spans="1:12">
      <c r="A228" t="str">
        <f t="shared" si="18"/>
        <v>dopar3</v>
      </c>
      <c r="B228" s="7">
        <v>6.7888669045639505</v>
      </c>
      <c r="C228" s="7">
        <v>-5.3976858986073601</v>
      </c>
      <c r="D228" s="7">
        <v>-1.5436771898732811</v>
      </c>
      <c r="E228" s="7">
        <v>-0.19952407835148953</v>
      </c>
      <c r="F228" s="7">
        <v>0.43348433010334897</v>
      </c>
      <c r="G228" s="7">
        <v>-8.1464067835171766E-2</v>
      </c>
      <c r="I228" s="6">
        <f t="shared" si="14"/>
        <v>-5.134781488891349E-16</v>
      </c>
      <c r="J228" s="6">
        <f t="shared" si="15"/>
        <v>3.9456563735601442</v>
      </c>
      <c r="K228" s="5">
        <f t="shared" si="16"/>
        <v>6</v>
      </c>
      <c r="L228" s="6">
        <f t="shared" si="17"/>
        <v>1.6108074692637744</v>
      </c>
    </row>
    <row r="229" spans="1:12">
      <c r="A229" t="s">
        <v>15</v>
      </c>
      <c r="B229" s="7">
        <v>11.037308023925567</v>
      </c>
      <c r="C229" s="7">
        <v>-4.8806138331168896</v>
      </c>
      <c r="D229" s="7">
        <v>-4.7289528167565154</v>
      </c>
      <c r="E229" s="7">
        <v>1.3463775572820778</v>
      </c>
      <c r="F229" s="7">
        <v>-0.28088642374434036</v>
      </c>
      <c r="G229" s="7">
        <v>-2.4932325075899024</v>
      </c>
      <c r="I229" s="6">
        <f t="shared" si="14"/>
        <v>0</v>
      </c>
      <c r="J229" s="6">
        <f t="shared" si="15"/>
        <v>5.9348697136977284</v>
      </c>
      <c r="K229" s="5">
        <f t="shared" si="16"/>
        <v>6</v>
      </c>
      <c r="L229" s="6">
        <f t="shared" si="17"/>
        <v>2.4229004147428541</v>
      </c>
    </row>
    <row r="230" spans="1:12">
      <c r="A230" t="s">
        <v>16</v>
      </c>
      <c r="B230" s="7">
        <v>7.3291821930953542</v>
      </c>
      <c r="C230" s="7">
        <v>-3.1321142713795611</v>
      </c>
      <c r="D230" s="7">
        <v>0.93583975863481494</v>
      </c>
      <c r="E230" s="7">
        <v>-0.90290343299769804</v>
      </c>
      <c r="F230" s="7">
        <v>-1.3239732839181282</v>
      </c>
      <c r="G230" s="7">
        <v>-2.9060309634347696</v>
      </c>
      <c r="I230" s="6">
        <f t="shared" si="14"/>
        <v>1.9984014443252818E-15</v>
      </c>
      <c r="J230" s="6">
        <f t="shared" si="15"/>
        <v>3.8837096520903005</v>
      </c>
      <c r="K230" s="5">
        <f t="shared" si="16"/>
        <v>6</v>
      </c>
      <c r="L230" s="6">
        <f t="shared" si="17"/>
        <v>1.5855178261238696</v>
      </c>
    </row>
    <row r="231" spans="1:12">
      <c r="A231" t="s">
        <v>17</v>
      </c>
      <c r="B231" s="7">
        <v>0.80789187734703416</v>
      </c>
      <c r="C231" s="7">
        <v>0.91526944921497377</v>
      </c>
      <c r="D231" s="7">
        <v>0.14028876105789065</v>
      </c>
      <c r="E231" s="7">
        <v>-2.9785679391859134</v>
      </c>
      <c r="F231" s="7">
        <v>0.33881597310187506</v>
      </c>
      <c r="G231" s="7">
        <v>0.77630187846413345</v>
      </c>
      <c r="I231" s="6">
        <f t="shared" si="14"/>
        <v>-1.0732155904709846E-15</v>
      </c>
      <c r="J231" s="6">
        <f t="shared" si="15"/>
        <v>1.4899259193067882</v>
      </c>
      <c r="K231" s="5">
        <f t="shared" si="16"/>
        <v>6</v>
      </c>
      <c r="L231" s="6">
        <f t="shared" si="17"/>
        <v>0.6082597094747958</v>
      </c>
    </row>
    <row r="232" spans="1:12">
      <c r="A232" t="s">
        <v>18</v>
      </c>
      <c r="B232" s="7">
        <v>2.3826345550900285</v>
      </c>
      <c r="C232" s="7">
        <v>-0.46804086038746873</v>
      </c>
      <c r="D232" s="7">
        <v>-0.84683716316074964</v>
      </c>
      <c r="E232" s="7">
        <v>-3.3011667132342186</v>
      </c>
      <c r="F232" s="7">
        <v>0.91072525597072429</v>
      </c>
      <c r="G232" s="7">
        <v>1.3226849257216795</v>
      </c>
      <c r="I232" s="6">
        <f t="shared" si="14"/>
        <v>-7.4014868308343773E-16</v>
      </c>
      <c r="J232" s="6">
        <f t="shared" si="15"/>
        <v>2.0044829968932816</v>
      </c>
      <c r="K232" s="5">
        <f t="shared" si="16"/>
        <v>6</v>
      </c>
      <c r="L232" s="6">
        <f t="shared" si="17"/>
        <v>0.8183267567455631</v>
      </c>
    </row>
    <row r="233" spans="1:12">
      <c r="A233" t="s">
        <v>19</v>
      </c>
      <c r="B233" s="7">
        <v>2.0781349680519594</v>
      </c>
      <c r="C233" s="7">
        <v>0.31352386869525278</v>
      </c>
      <c r="D233" s="7">
        <v>-0.53557565514262628</v>
      </c>
      <c r="E233" s="7">
        <v>-3.1481792857008717</v>
      </c>
      <c r="F233" s="7">
        <v>0.38453379532856341</v>
      </c>
      <c r="G233" s="7">
        <v>0.90756230876772048</v>
      </c>
      <c r="I233" s="6">
        <f t="shared" si="14"/>
        <v>-3.3306690738754696E-16</v>
      </c>
      <c r="J233" s="6">
        <f t="shared" si="15"/>
        <v>1.7655793294567677</v>
      </c>
      <c r="K233" s="5">
        <f t="shared" si="16"/>
        <v>6</v>
      </c>
      <c r="L233" s="6">
        <f t="shared" si="17"/>
        <v>0.7207947429290591</v>
      </c>
    </row>
    <row r="234" spans="1:12">
      <c r="A234" t="s">
        <v>20</v>
      </c>
      <c r="B234" s="7">
        <v>-5.1276689062241303</v>
      </c>
      <c r="C234" s="7">
        <v>-4.1957737599383353</v>
      </c>
      <c r="D234" s="7">
        <v>3.4797208645193565</v>
      </c>
      <c r="E234" s="7">
        <v>-4.7138157643870963E-2</v>
      </c>
      <c r="F234" s="7">
        <v>2.4693346841008061</v>
      </c>
      <c r="G234" s="7">
        <v>3.4215252751861716</v>
      </c>
      <c r="I234" s="6">
        <f t="shared" si="14"/>
        <v>0</v>
      </c>
      <c r="J234" s="6">
        <f t="shared" si="15"/>
        <v>3.8422033821275856</v>
      </c>
      <c r="K234" s="5">
        <f t="shared" si="16"/>
        <v>6</v>
      </c>
      <c r="L234" s="6">
        <f t="shared" si="17"/>
        <v>1.5685729623680595</v>
      </c>
    </row>
    <row r="235" spans="1:12">
      <c r="B235" s="7"/>
      <c r="C235" s="7"/>
      <c r="D235" s="7"/>
      <c r="E235" s="7"/>
      <c r="F235" s="7"/>
      <c r="G235" s="7"/>
      <c r="I235" s="6"/>
      <c r="J235" s="6"/>
      <c r="K235" s="5"/>
      <c r="L235" s="6"/>
    </row>
    <row r="236" spans="1:12">
      <c r="B236" s="7"/>
      <c r="C236" s="7"/>
      <c r="D236" s="7"/>
      <c r="E236" s="7"/>
      <c r="F236" s="7"/>
      <c r="G236" s="7"/>
      <c r="I236" s="6"/>
      <c r="J236" s="6"/>
      <c r="K236" s="5"/>
      <c r="L236" s="6"/>
    </row>
    <row r="237" spans="1:12">
      <c r="B237" s="7"/>
      <c r="C237" s="7"/>
      <c r="D237" s="7"/>
      <c r="E237" s="7"/>
      <c r="F237" s="7"/>
      <c r="G237" s="7"/>
      <c r="I237" s="6"/>
      <c r="J237" s="6"/>
      <c r="K237" s="5"/>
      <c r="L237" s="6"/>
    </row>
    <row r="238" spans="1:12">
      <c r="A238" t="s">
        <v>1030</v>
      </c>
      <c r="B238" s="18" t="s">
        <v>1023</v>
      </c>
      <c r="C238" s="18" t="s">
        <v>1024</v>
      </c>
      <c r="D238" s="18" t="s">
        <v>1025</v>
      </c>
      <c r="E238" s="18" t="s">
        <v>1026</v>
      </c>
      <c r="F238" s="18" t="s">
        <v>1027</v>
      </c>
      <c r="G238" s="18" t="s">
        <v>1028</v>
      </c>
      <c r="I238" s="2" t="s">
        <v>11</v>
      </c>
      <c r="J238" s="3" t="s">
        <v>12</v>
      </c>
      <c r="K238" s="3" t="s">
        <v>13</v>
      </c>
      <c r="L238" s="3" t="s">
        <v>14</v>
      </c>
    </row>
    <row r="239" spans="1:12">
      <c r="A239" t="str">
        <f t="shared" ref="A239:A275" si="19">A192</f>
        <v>crf R2</v>
      </c>
      <c r="B239" s="7">
        <v>-6.7189493399871463</v>
      </c>
      <c r="C239" s="7">
        <v>-4.7489394174589155</v>
      </c>
      <c r="D239" s="7">
        <v>-7.2951845690792396</v>
      </c>
      <c r="E239" s="7">
        <v>-7.1037853764380063</v>
      </c>
      <c r="F239" s="7">
        <v>-6.2135821103595834</v>
      </c>
      <c r="G239" s="7">
        <v>-6.2568020034017326</v>
      </c>
      <c r="I239" s="6">
        <f t="shared" ref="I239:I292" si="20">AVERAGE(B239:G239)</f>
        <v>-6.3895404694541034</v>
      </c>
      <c r="J239" s="6">
        <f t="shared" ref="J239:J292" si="21">STDEV(B239:G239)</f>
        <v>0.91422096701367561</v>
      </c>
      <c r="K239" s="5">
        <f t="shared" ref="K239:K292" si="22">COUNT(B239:G239)</f>
        <v>6</v>
      </c>
      <c r="L239" s="6">
        <f t="shared" ref="L239:L292" si="23">J239/(SQRT(K239))</f>
        <v>0.37322914688955278</v>
      </c>
    </row>
    <row r="240" spans="1:12">
      <c r="A240" t="str">
        <f t="shared" si="19"/>
        <v>5ht R</v>
      </c>
      <c r="B240" s="7">
        <v>-1.5829066151600444</v>
      </c>
      <c r="C240" s="7">
        <v>1.7579505108707882</v>
      </c>
      <c r="D240" s="7">
        <v>-1.2776034100317475</v>
      </c>
      <c r="E240" s="7">
        <v>-1.2377523410594433</v>
      </c>
      <c r="F240" s="7">
        <v>-0.34754907498102028</v>
      </c>
      <c r="G240" s="7">
        <v>-0.39076896802316996</v>
      </c>
      <c r="I240" s="6">
        <f t="shared" si="20"/>
        <v>-0.51310498306410623</v>
      </c>
      <c r="J240" s="6">
        <f t="shared" si="21"/>
        <v>1.2209926360244709</v>
      </c>
      <c r="K240" s="5">
        <f t="shared" si="22"/>
        <v>6</v>
      </c>
      <c r="L240" s="6">
        <f t="shared" si="23"/>
        <v>0.49846815632595604</v>
      </c>
    </row>
    <row r="241" spans="1:12">
      <c r="A241" t="str">
        <f t="shared" si="19"/>
        <v xml:space="preserve">iso </v>
      </c>
      <c r="B241" s="7">
        <v>-2.5136955192117161</v>
      </c>
      <c r="C241" s="7">
        <v>0.40374586744345126</v>
      </c>
      <c r="D241" s="7">
        <v>-7.0065445473643084</v>
      </c>
      <c r="E241" s="7">
        <v>-3.8833174842809162</v>
      </c>
      <c r="F241" s="7">
        <v>-2.9931142182024928</v>
      </c>
      <c r="G241" s="7">
        <v>-3.0363341112446425</v>
      </c>
      <c r="I241" s="6">
        <f t="shared" si="20"/>
        <v>-3.171543335476771</v>
      </c>
      <c r="J241" s="6">
        <f t="shared" si="21"/>
        <v>2.386605616861575</v>
      </c>
      <c r="K241" s="5">
        <f t="shared" si="22"/>
        <v>6</v>
      </c>
      <c r="L241" s="6">
        <f t="shared" si="23"/>
        <v>0.97432766309519137</v>
      </c>
    </row>
    <row r="242" spans="1:12">
      <c r="A242" t="str">
        <f t="shared" si="19"/>
        <v>crf R1</v>
      </c>
      <c r="B242" s="7">
        <v>-1.8589202908212779</v>
      </c>
      <c r="C242" s="7">
        <v>-5.169480171555457</v>
      </c>
      <c r="D242" s="7">
        <v>-4.8210173173624344</v>
      </c>
      <c r="E242" s="7">
        <v>-4.7333948134104809</v>
      </c>
      <c r="F242" s="7">
        <v>-3.8431915473320584</v>
      </c>
      <c r="G242" s="7">
        <v>-3.8864114403742076</v>
      </c>
      <c r="I242" s="6">
        <f t="shared" si="20"/>
        <v>-4.0520692634759863</v>
      </c>
      <c r="J242" s="6">
        <f t="shared" si="21"/>
        <v>1.1987549860565334</v>
      </c>
      <c r="K242" s="5">
        <f t="shared" si="22"/>
        <v>6</v>
      </c>
      <c r="L242" s="6">
        <f t="shared" si="23"/>
        <v>0.48938967374261177</v>
      </c>
    </row>
    <row r="243" spans="1:12">
      <c r="A243" t="str">
        <f t="shared" si="19"/>
        <v>nr3c1</v>
      </c>
      <c r="B243" s="7">
        <v>0.30132945839771064</v>
      </c>
      <c r="C243" s="7">
        <v>-0.51604109813981769</v>
      </c>
      <c r="D243" s="7">
        <v>2.2090254494445269</v>
      </c>
      <c r="E243" s="7">
        <v>0.73057782533861526</v>
      </c>
      <c r="F243" s="7">
        <v>5.9275617722478573E-2</v>
      </c>
      <c r="G243" s="7">
        <v>2.0313823068191441</v>
      </c>
      <c r="I243" s="6">
        <f t="shared" si="20"/>
        <v>0.80259159326377638</v>
      </c>
      <c r="J243" s="6">
        <f t="shared" si="21"/>
        <v>1.0987031750646601</v>
      </c>
      <c r="K243" s="5">
        <f t="shared" si="22"/>
        <v>6</v>
      </c>
      <c r="L243" s="6">
        <f t="shared" si="23"/>
        <v>0.4485436929473659</v>
      </c>
    </row>
    <row r="244" spans="1:12">
      <c r="A244" t="str">
        <f t="shared" si="19"/>
        <v>crf1</v>
      </c>
      <c r="B244" s="7">
        <v>-2.1489380273125729</v>
      </c>
      <c r="C244" s="7">
        <v>-4.0393337932477893</v>
      </c>
      <c r="D244" s="7">
        <v>-5.8711047748229346</v>
      </c>
      <c r="E244" s="7">
        <v>-4.878913332549291</v>
      </c>
      <c r="F244" s="7">
        <v>-3.9887100664708677</v>
      </c>
      <c r="G244" s="7">
        <v>-4.0319299595130174</v>
      </c>
      <c r="I244" s="6">
        <f t="shared" si="20"/>
        <v>-4.159821658986079</v>
      </c>
      <c r="J244" s="6">
        <f t="shared" si="21"/>
        <v>1.2287708091703695</v>
      </c>
      <c r="K244" s="5">
        <f t="shared" si="22"/>
        <v>6</v>
      </c>
      <c r="L244" s="6">
        <f t="shared" si="23"/>
        <v>0.50164358221570104</v>
      </c>
    </row>
    <row r="245" spans="1:12">
      <c r="A245" t="str">
        <f t="shared" si="19"/>
        <v>pomca</v>
      </c>
      <c r="B245" s="7">
        <v>-8.9973117248355621</v>
      </c>
      <c r="C245" s="7">
        <v>-3.997103055687758</v>
      </c>
      <c r="D245" s="7">
        <v>-6.9445836128533047</v>
      </c>
      <c r="E245" s="7">
        <v>-8.2476148827159363</v>
      </c>
      <c r="F245" s="7">
        <v>-13.735456884845949</v>
      </c>
      <c r="G245" s="7">
        <v>-7.2297095952040236</v>
      </c>
      <c r="I245" s="6">
        <f t="shared" si="20"/>
        <v>-8.1919632926904224</v>
      </c>
      <c r="J245" s="6">
        <f t="shared" si="21"/>
        <v>3.2081379351543866</v>
      </c>
      <c r="K245" s="5">
        <f t="shared" si="22"/>
        <v>6</v>
      </c>
      <c r="L245" s="6">
        <f t="shared" si="23"/>
        <v>1.3097168275990458</v>
      </c>
    </row>
    <row r="246" spans="1:12">
      <c r="A246" t="str">
        <f t="shared" si="19"/>
        <v>cart</v>
      </c>
      <c r="B246" s="7">
        <v>-1.1155175443139176</v>
      </c>
      <c r="C246" s="7">
        <v>-0.1915186508012999</v>
      </c>
      <c r="D246" s="7">
        <v>-1.9795837318493668</v>
      </c>
      <c r="E246" s="7">
        <v>-1.4499467874826542</v>
      </c>
      <c r="F246" s="7">
        <v>3.5892699618170898</v>
      </c>
      <c r="G246" s="7">
        <v>-0.71879982179786051</v>
      </c>
      <c r="I246" s="6">
        <f t="shared" si="20"/>
        <v>-0.31101609573800149</v>
      </c>
      <c r="J246" s="6">
        <f t="shared" si="21"/>
        <v>2.006055941143281</v>
      </c>
      <c r="K246" s="5">
        <f t="shared" si="22"/>
        <v>6</v>
      </c>
      <c r="L246" s="6">
        <f t="shared" si="23"/>
        <v>0.8189689085466203</v>
      </c>
    </row>
    <row r="247" spans="1:12">
      <c r="A247" t="str">
        <f t="shared" si="19"/>
        <v>5ht tra</v>
      </c>
      <c r="B247" s="7">
        <v>-3.6619861878786986</v>
      </c>
      <c r="C247" s="7">
        <v>0.21788514467339978</v>
      </c>
      <c r="D247" s="7">
        <v>0.13603345088501614</v>
      </c>
      <c r="E247" s="7">
        <v>-1.5808049445316783</v>
      </c>
      <c r="F247" s="7">
        <v>-4.324502002229972E-2</v>
      </c>
      <c r="G247" s="7">
        <v>-0.41095677833691124</v>
      </c>
      <c r="I247" s="6">
        <f t="shared" si="20"/>
        <v>-0.89051238920186204</v>
      </c>
      <c r="J247" s="6">
        <f t="shared" si="21"/>
        <v>1.5091552512836397</v>
      </c>
      <c r="K247" s="5">
        <f t="shared" si="22"/>
        <v>6</v>
      </c>
      <c r="L247" s="6">
        <f t="shared" si="23"/>
        <v>0.61611005138110753</v>
      </c>
    </row>
    <row r="248" spans="1:12">
      <c r="A248" t="str">
        <f t="shared" si="19"/>
        <v>egr-1</v>
      </c>
      <c r="B248" s="7">
        <v>-2.3540924513747741</v>
      </c>
      <c r="C248" s="7">
        <v>-2.1028172486765211</v>
      </c>
      <c r="D248" s="7">
        <v>-2.9291565888460709</v>
      </c>
      <c r="E248" s="7">
        <v>-1.319297575152936E-3</v>
      </c>
      <c r="F248" s="7">
        <v>2.827632835225807E-3</v>
      </c>
      <c r="G248" s="7">
        <v>0.99234295752320401</v>
      </c>
      <c r="I248" s="6">
        <f t="shared" si="20"/>
        <v>-1.0653691660190148</v>
      </c>
      <c r="J248" s="6">
        <f t="shared" si="21"/>
        <v>1.5948815313311941</v>
      </c>
      <c r="K248" s="5">
        <f t="shared" si="22"/>
        <v>6</v>
      </c>
      <c r="L248" s="6">
        <f t="shared" si="23"/>
        <v>0.65110765865834808</v>
      </c>
    </row>
    <row r="249" spans="1:12">
      <c r="A249" t="str">
        <f t="shared" si="19"/>
        <v>erk1</v>
      </c>
      <c r="B249" s="7">
        <v>-1.4659234719555341</v>
      </c>
      <c r="C249" s="7">
        <v>-1.2759480619927883</v>
      </c>
      <c r="D249" s="7">
        <v>-4.7498042140337065</v>
      </c>
      <c r="E249" s="7">
        <v>-1.7592753122936018</v>
      </c>
      <c r="F249" s="7">
        <v>-1.1639934086246875</v>
      </c>
      <c r="G249" s="7">
        <v>-0.69251914194662223</v>
      </c>
      <c r="I249" s="6">
        <f t="shared" si="20"/>
        <v>-1.8512439351411567</v>
      </c>
      <c r="J249" s="6">
        <f t="shared" si="21"/>
        <v>1.4631817078910014</v>
      </c>
      <c r="K249" s="5">
        <f t="shared" si="22"/>
        <v>6</v>
      </c>
      <c r="L249" s="6">
        <f t="shared" si="23"/>
        <v>0.59734143088449676</v>
      </c>
    </row>
    <row r="250" spans="1:12">
      <c r="A250" t="str">
        <f t="shared" si="19"/>
        <v>cfos</v>
      </c>
      <c r="B250" s="7">
        <v>-2.7432207921429361</v>
      </c>
      <c r="C250" s="7">
        <v>-4.3054154469831509</v>
      </c>
      <c r="D250" s="7">
        <v>-3.4419225657402239</v>
      </c>
      <c r="E250" s="7">
        <v>-2.7298177267927972</v>
      </c>
      <c r="F250" s="7">
        <v>-2.3710256063165813</v>
      </c>
      <c r="G250" s="7">
        <v>-1.3762791734539552</v>
      </c>
      <c r="I250" s="6">
        <f t="shared" si="20"/>
        <v>-2.8279468852382741</v>
      </c>
      <c r="J250" s="6">
        <f t="shared" si="21"/>
        <v>0.98922227333893809</v>
      </c>
      <c r="K250" s="5">
        <f t="shared" si="22"/>
        <v>6</v>
      </c>
      <c r="L250" s="6">
        <f t="shared" si="23"/>
        <v>0.40384830197939775</v>
      </c>
    </row>
    <row r="251" spans="1:12">
      <c r="A251" t="str">
        <f t="shared" si="19"/>
        <v>npy</v>
      </c>
      <c r="B251" s="7">
        <v>-10.172935291218051</v>
      </c>
      <c r="C251" s="7">
        <v>-5.9324500251590315</v>
      </c>
      <c r="D251" s="7">
        <v>-6.0143017189474159</v>
      </c>
      <c r="E251" s="7">
        <v>-5.8314509513433093</v>
      </c>
      <c r="F251" s="7">
        <v>-7.6232701320367298</v>
      </c>
      <c r="G251" s="7">
        <v>-6.5158920900872257</v>
      </c>
      <c r="I251" s="6">
        <f t="shared" si="20"/>
        <v>-7.0150500347986275</v>
      </c>
      <c r="J251" s="6">
        <f t="shared" si="21"/>
        <v>1.683196744059998</v>
      </c>
      <c r="K251" s="5">
        <f t="shared" si="22"/>
        <v>6</v>
      </c>
      <c r="L251" s="6">
        <f t="shared" si="23"/>
        <v>0.68716219327683459</v>
      </c>
    </row>
    <row r="252" spans="1:12">
      <c r="A252" t="str">
        <f t="shared" si="19"/>
        <v>gal</v>
      </c>
      <c r="B252" s="7">
        <v>-7.5109115316053012</v>
      </c>
      <c r="C252" s="7">
        <v>-4.6594845883743643</v>
      </c>
      <c r="D252" s="7">
        <v>-4.7393102857005225</v>
      </c>
      <c r="E252" s="7">
        <v>-6.458174677579442</v>
      </c>
      <c r="F252" s="7">
        <v>-5.567971411501019</v>
      </c>
      <c r="G252" s="7">
        <v>-5.5939691978322585</v>
      </c>
      <c r="I252" s="6">
        <f t="shared" si="20"/>
        <v>-5.7549702820988182</v>
      </c>
      <c r="J252" s="6">
        <f t="shared" si="21"/>
        <v>1.0835469674841223</v>
      </c>
      <c r="K252" s="5">
        <f t="shared" si="22"/>
        <v>6</v>
      </c>
      <c r="L252" s="6">
        <f t="shared" si="23"/>
        <v>0.44235619711269591</v>
      </c>
    </row>
    <row r="253" spans="1:12">
      <c r="A253" t="str">
        <f t="shared" si="19"/>
        <v>agouti</v>
      </c>
      <c r="B253" s="7">
        <v>-2.9255436959373755</v>
      </c>
      <c r="C253" s="7">
        <v>2.2386981573385807</v>
      </c>
      <c r="D253" s="7">
        <v>-1.7652047173733918</v>
      </c>
      <c r="E253" s="7">
        <v>1.5922466972297733</v>
      </c>
      <c r="F253" s="7">
        <v>1.7082011541532454</v>
      </c>
      <c r="G253" s="7">
        <v>1.7877046399262548</v>
      </c>
      <c r="I253" s="6">
        <f t="shared" si="20"/>
        <v>0.43935037255618115</v>
      </c>
      <c r="J253" s="6">
        <f t="shared" si="21"/>
        <v>2.1989742681104429</v>
      </c>
      <c r="K253" s="5">
        <f t="shared" si="22"/>
        <v>6</v>
      </c>
      <c r="L253" s="6">
        <f t="shared" si="23"/>
        <v>0.89772748573011274</v>
      </c>
    </row>
    <row r="254" spans="1:12">
      <c r="A254" t="str">
        <f t="shared" si="19"/>
        <v>citrsyn</v>
      </c>
      <c r="B254" s="7">
        <v>0.11570925977306526</v>
      </c>
      <c r="C254" s="7">
        <v>0.33765227278478266</v>
      </c>
      <c r="D254" s="7">
        <v>1.0794489121919248</v>
      </c>
      <c r="E254" s="7">
        <v>1.2212502680599988</v>
      </c>
      <c r="F254" s="7">
        <v>0.87569150796176176</v>
      </c>
      <c r="G254" s="7">
        <v>2.6102665412409376</v>
      </c>
      <c r="I254" s="6">
        <f t="shared" si="20"/>
        <v>1.0400031270020784</v>
      </c>
      <c r="J254" s="6">
        <f t="shared" si="21"/>
        <v>0.88031220254822917</v>
      </c>
      <c r="K254" s="5">
        <f t="shared" si="22"/>
        <v>6</v>
      </c>
      <c r="L254" s="6">
        <f t="shared" si="23"/>
        <v>0.35938595176479249</v>
      </c>
    </row>
    <row r="255" spans="1:12">
      <c r="A255" t="str">
        <f t="shared" si="19"/>
        <v>palld</v>
      </c>
      <c r="B255" s="7">
        <v>-10.691302745740071</v>
      </c>
      <c r="C255" s="7">
        <v>-1.0123026783279236</v>
      </c>
      <c r="D255" s="7">
        <v>-7.729998471308595</v>
      </c>
      <c r="E255" s="7">
        <v>-4.2741889619287798</v>
      </c>
      <c r="F255" s="7">
        <v>-1.4515513361067707</v>
      </c>
      <c r="G255" s="7">
        <v>-3.0758326430624865</v>
      </c>
      <c r="I255" s="6">
        <f t="shared" si="20"/>
        <v>-4.7058628060791046</v>
      </c>
      <c r="J255" s="6">
        <f t="shared" si="21"/>
        <v>3.7959757110386261</v>
      </c>
      <c r="K255" s="5">
        <f t="shared" si="22"/>
        <v>6</v>
      </c>
      <c r="L255" s="6">
        <f t="shared" si="23"/>
        <v>1.549700594673866</v>
      </c>
    </row>
    <row r="256" spans="1:12">
      <c r="A256" t="str">
        <f t="shared" si="19"/>
        <v>crhbp</v>
      </c>
      <c r="B256" s="7">
        <v>-5.9509934282902837</v>
      </c>
      <c r="C256" s="7">
        <v>-4.2172025401911215</v>
      </c>
      <c r="D256" s="7">
        <v>-5.5512226345601379</v>
      </c>
      <c r="E256" s="7">
        <v>-3.863025003466027</v>
      </c>
      <c r="F256" s="7">
        <v>-8.057754653969166</v>
      </c>
      <c r="G256" s="7">
        <v>-4.1573641227091693</v>
      </c>
      <c r="I256" s="6">
        <f t="shared" si="20"/>
        <v>-5.2995937305309839</v>
      </c>
      <c r="J256" s="6">
        <f t="shared" si="21"/>
        <v>1.5896590341740804</v>
      </c>
      <c r="K256" s="5">
        <f t="shared" si="22"/>
        <v>6</v>
      </c>
      <c r="L256" s="6">
        <f t="shared" si="23"/>
        <v>0.64897558312200399</v>
      </c>
    </row>
    <row r="257" spans="1:12">
      <c r="A257" t="str">
        <f t="shared" si="19"/>
        <v>mr f3</v>
      </c>
      <c r="B257" s="7">
        <v>-2.0178875289799905</v>
      </c>
      <c r="C257" s="7">
        <v>0.33104344347403497</v>
      </c>
      <c r="D257" s="7">
        <v>-0.75713763796949141</v>
      </c>
      <c r="E257" s="7">
        <v>-0.41983623768898909</v>
      </c>
      <c r="F257" s="7">
        <v>-1.4442194735122031</v>
      </c>
      <c r="G257" s="7">
        <v>-0.12969968605807369</v>
      </c>
      <c r="I257" s="6">
        <f t="shared" si="20"/>
        <v>-0.73962285345578538</v>
      </c>
      <c r="J257" s="6">
        <f t="shared" si="21"/>
        <v>0.86617778942869961</v>
      </c>
      <c r="K257" s="5">
        <f t="shared" si="22"/>
        <v>6</v>
      </c>
      <c r="L257" s="6">
        <f t="shared" si="23"/>
        <v>0.35361560177203455</v>
      </c>
    </row>
    <row r="258" spans="1:12">
      <c r="A258" t="str">
        <f t="shared" si="19"/>
        <v>mtor</v>
      </c>
      <c r="B258" s="7">
        <v>-7.8725625950219005</v>
      </c>
      <c r="C258" s="7">
        <v>-1.3721222431883653</v>
      </c>
      <c r="D258" s="7">
        <v>-1.4539739369767493</v>
      </c>
      <c r="E258" s="7">
        <v>-3.6013000913931523</v>
      </c>
      <c r="F258" s="7">
        <v>-5.7932997172574856</v>
      </c>
      <c r="G258" s="7">
        <v>5.3082949164413789</v>
      </c>
      <c r="I258" s="6">
        <f t="shared" si="20"/>
        <v>-2.4641606112327121</v>
      </c>
      <c r="J258" s="6">
        <f t="shared" si="21"/>
        <v>4.5662053227303439</v>
      </c>
      <c r="K258" s="5">
        <f t="shared" si="22"/>
        <v>6</v>
      </c>
      <c r="L258" s="6">
        <f t="shared" si="23"/>
        <v>1.864145516911655</v>
      </c>
    </row>
    <row r="259" spans="1:12">
      <c r="A259" t="str">
        <f t="shared" si="19"/>
        <v>pyrkin</v>
      </c>
      <c r="B259" s="7">
        <v>2.2151381729595361</v>
      </c>
      <c r="C259" s="7">
        <v>4.7123990981121633</v>
      </c>
      <c r="D259" s="7">
        <v>0.92618493213580111</v>
      </c>
      <c r="E259" s="7">
        <v>5.5841983030714464E-2</v>
      </c>
      <c r="F259" s="7">
        <v>0.88801383284139168</v>
      </c>
      <c r="G259" s="7">
        <v>2.3685254257172734</v>
      </c>
      <c r="I259" s="6">
        <f t="shared" si="20"/>
        <v>1.8610172407994801</v>
      </c>
      <c r="J259" s="6">
        <f t="shared" si="21"/>
        <v>1.6487964990892257</v>
      </c>
      <c r="K259" s="5">
        <f t="shared" si="22"/>
        <v>6</v>
      </c>
      <c r="L259" s="6">
        <f t="shared" si="23"/>
        <v>0.6731183520759787</v>
      </c>
    </row>
    <row r="260" spans="1:12">
      <c r="A260" t="str">
        <f t="shared" si="19"/>
        <v>gapdh</v>
      </c>
      <c r="B260" s="7">
        <v>-0.18398285011425144</v>
      </c>
      <c r="C260" s="7">
        <v>-3.84871966725294</v>
      </c>
      <c r="D260" s="7">
        <v>-1.6105517536147915</v>
      </c>
      <c r="E260" s="7">
        <v>1.0101061652897381</v>
      </c>
      <c r="F260" s="7">
        <v>1.5164751167293902</v>
      </c>
      <c r="G260" s="7">
        <v>1.3348634937121655</v>
      </c>
      <c r="I260" s="6">
        <f t="shared" si="20"/>
        <v>-0.29696824920844811</v>
      </c>
      <c r="J260" s="6">
        <f t="shared" si="21"/>
        <v>2.0982421529814448</v>
      </c>
      <c r="K260" s="5">
        <f t="shared" si="22"/>
        <v>6</v>
      </c>
      <c r="L260" s="6">
        <f t="shared" si="23"/>
        <v>0.85660377193389026</v>
      </c>
    </row>
    <row r="261" spans="1:12">
      <c r="A261" t="str">
        <f t="shared" si="19"/>
        <v>uro t f1</v>
      </c>
      <c r="B261" s="7">
        <v>-0.15714651030245005</v>
      </c>
      <c r="C261" s="7">
        <v>3.2836989924243332</v>
      </c>
      <c r="D261" s="7">
        <v>1.1666058448344188</v>
      </c>
      <c r="E261" s="7">
        <v>1.7576563440575195</v>
      </c>
      <c r="F261" s="7">
        <v>3.5196031337045701</v>
      </c>
      <c r="G261" s="7">
        <v>2.1482658099827878</v>
      </c>
      <c r="I261" s="6">
        <f t="shared" si="20"/>
        <v>1.9531139357835301</v>
      </c>
      <c r="J261" s="6">
        <f t="shared" si="21"/>
        <v>1.3691184792974882</v>
      </c>
      <c r="K261" s="5">
        <f t="shared" si="22"/>
        <v>6</v>
      </c>
      <c r="L261" s="6">
        <f t="shared" si="23"/>
        <v>0.55894027861568341</v>
      </c>
    </row>
    <row r="262" spans="1:12">
      <c r="A262" t="str">
        <f t="shared" si="19"/>
        <v>ckap5</v>
      </c>
      <c r="B262" s="7">
        <v>-0.39812770574385831</v>
      </c>
      <c r="C262" s="7">
        <v>-1.4348631448696094</v>
      </c>
      <c r="D262" s="7">
        <v>0.1168466433142028</v>
      </c>
      <c r="E262" s="7">
        <v>-0.88113178713132245</v>
      </c>
      <c r="F262" s="7">
        <v>-0.63287823150836253</v>
      </c>
      <c r="G262" s="7">
        <v>-0.69155067533469872</v>
      </c>
      <c r="I262" s="6">
        <f t="shared" si="20"/>
        <v>-0.65361748354560811</v>
      </c>
      <c r="J262" s="6">
        <f t="shared" si="21"/>
        <v>0.51436690846653021</v>
      </c>
      <c r="K262" s="5">
        <f t="shared" si="22"/>
        <v>6</v>
      </c>
      <c r="L262" s="6">
        <f t="shared" si="23"/>
        <v>0.20998941105264329</v>
      </c>
    </row>
    <row r="263" spans="1:12">
      <c r="A263" t="str">
        <f t="shared" si="19"/>
        <v>succdh</v>
      </c>
      <c r="B263" s="7">
        <v>0.39812770574385836</v>
      </c>
      <c r="C263" s="7">
        <v>1.4348631448696094</v>
      </c>
      <c r="D263" s="7">
        <v>-0.11684664331420291</v>
      </c>
      <c r="E263" s="7">
        <v>0.88113178713132245</v>
      </c>
      <c r="F263" s="7">
        <v>0.63287823150836275</v>
      </c>
      <c r="G263" s="7">
        <v>0.69155067533469883</v>
      </c>
      <c r="I263" s="6">
        <f t="shared" si="20"/>
        <v>0.65361748354560811</v>
      </c>
      <c r="J263" s="6">
        <f t="shared" si="21"/>
        <v>0.51436690846653033</v>
      </c>
      <c r="K263" s="5">
        <f t="shared" si="22"/>
        <v>6</v>
      </c>
      <c r="L263" s="6">
        <f t="shared" si="23"/>
        <v>0.20998941105264332</v>
      </c>
    </row>
    <row r="264" spans="1:12">
      <c r="A264" t="str">
        <f t="shared" si="19"/>
        <v>pomc B</v>
      </c>
      <c r="B264" s="7">
        <v>-1.7162608098970689</v>
      </c>
      <c r="C264" s="7">
        <v>1.5863345948358709</v>
      </c>
      <c r="D264" s="7">
        <v>-1.6052623508766146</v>
      </c>
      <c r="E264" s="7">
        <v>9.882334661444224E-2</v>
      </c>
      <c r="F264" s="7">
        <v>0.45436310597334584</v>
      </c>
      <c r="G264" s="7">
        <v>0.14371717769038392</v>
      </c>
      <c r="I264" s="6">
        <f t="shared" si="20"/>
        <v>-0.17304748927660682</v>
      </c>
      <c r="J264" s="6">
        <f t="shared" si="21"/>
        <v>1.2724833783828402</v>
      </c>
      <c r="K264" s="5">
        <f t="shared" si="22"/>
        <v>6</v>
      </c>
      <c r="L264" s="6">
        <f t="shared" si="23"/>
        <v>0.51948916386847555</v>
      </c>
    </row>
    <row r="265" spans="1:12">
      <c r="A265" t="str">
        <f t="shared" si="19"/>
        <v>dopar2a</v>
      </c>
      <c r="B265" s="7">
        <v>-4.03360549746556</v>
      </c>
      <c r="C265" s="7">
        <v>-5.4233892941325044</v>
      </c>
      <c r="D265" s="7">
        <v>-4.1088012059086738</v>
      </c>
      <c r="E265" s="7">
        <v>-3.7170462695465742</v>
      </c>
      <c r="F265" s="7">
        <v>-3.6355399871227534</v>
      </c>
      <c r="G265" s="7">
        <v>-2.1966071022516536</v>
      </c>
      <c r="I265" s="6">
        <f t="shared" si="20"/>
        <v>-3.8524982260712868</v>
      </c>
      <c r="J265" s="6">
        <f t="shared" si="21"/>
        <v>1.0366854231500082</v>
      </c>
      <c r="K265" s="5">
        <f t="shared" si="22"/>
        <v>6</v>
      </c>
      <c r="L265" s="6">
        <f t="shared" si="23"/>
        <v>0.42322505174979735</v>
      </c>
    </row>
    <row r="266" spans="1:12">
      <c r="A266" t="str">
        <f t="shared" si="19"/>
        <v>cck-b</v>
      </c>
      <c r="B266" s="7">
        <v>7.8100435416702502E-2</v>
      </c>
      <c r="C266" s="7">
        <v>1.2551933847798411</v>
      </c>
      <c r="D266" s="7">
        <v>-0.2572536561502502</v>
      </c>
      <c r="E266" s="7">
        <v>-0.56966800666027773</v>
      </c>
      <c r="F266" s="7">
        <v>-0.19408071789864464</v>
      </c>
      <c r="G266" s="7">
        <v>1.630838589660488</v>
      </c>
      <c r="I266" s="6">
        <f t="shared" si="20"/>
        <v>0.32385500485797647</v>
      </c>
      <c r="J266" s="6">
        <f t="shared" si="21"/>
        <v>0.89892387199126289</v>
      </c>
      <c r="K266" s="5">
        <f t="shared" si="22"/>
        <v>6</v>
      </c>
      <c r="L266" s="6">
        <f t="shared" si="23"/>
        <v>0.36698413399758956</v>
      </c>
    </row>
    <row r="267" spans="1:12">
      <c r="A267" t="str">
        <f t="shared" si="19"/>
        <v>tryhydr</v>
      </c>
      <c r="B267" s="7">
        <v>-0.51435638088812941</v>
      </c>
      <c r="C267" s="7">
        <v>0.92691639310574614</v>
      </c>
      <c r="D267" s="7">
        <v>-3.9337987230270446E-2</v>
      </c>
      <c r="E267" s="7">
        <v>-1.2487968932076512</v>
      </c>
      <c r="F267" s="7">
        <v>-0.204720534622822</v>
      </c>
      <c r="G267" s="7">
        <v>-0.41309424113166698</v>
      </c>
      <c r="I267" s="6">
        <f t="shared" si="20"/>
        <v>-0.24889827399579897</v>
      </c>
      <c r="J267" s="6">
        <f t="shared" si="21"/>
        <v>0.71072257437860897</v>
      </c>
      <c r="K267" s="5">
        <f t="shared" si="22"/>
        <v>6</v>
      </c>
      <c r="L267" s="6">
        <f t="shared" si="23"/>
        <v>0.29015127598414286</v>
      </c>
    </row>
    <row r="268" spans="1:12">
      <c r="A268" t="str">
        <f t="shared" si="19"/>
        <v>opi d1b</v>
      </c>
      <c r="B268" s="7">
        <v>-2.8199316886601551</v>
      </c>
      <c r="C268" s="7">
        <v>1.1607174083044884</v>
      </c>
      <c r="D268" s="7">
        <v>-1.7865466000737402</v>
      </c>
      <c r="E268" s="7">
        <v>2.137371769936526</v>
      </c>
      <c r="F268" s="7">
        <v>2.2687798023843482</v>
      </c>
      <c r="G268" s="7">
        <v>2.9991614088374656</v>
      </c>
      <c r="I268" s="6">
        <f t="shared" si="20"/>
        <v>0.6599253501214889</v>
      </c>
      <c r="J268" s="6">
        <f t="shared" si="21"/>
        <v>2.3911799852531685</v>
      </c>
      <c r="K268" s="5">
        <f t="shared" si="22"/>
        <v>6</v>
      </c>
      <c r="L268" s="6">
        <f t="shared" si="23"/>
        <v>0.97619514117101136</v>
      </c>
    </row>
    <row r="269" spans="1:12">
      <c r="A269" t="str">
        <f t="shared" si="19"/>
        <v>opi d1a</v>
      </c>
      <c r="B269" s="7">
        <v>-1.5782760696895919</v>
      </c>
      <c r="C269" s="7">
        <v>0.55300535549560637</v>
      </c>
      <c r="D269" s="7">
        <v>-3.4171098937972775</v>
      </c>
      <c r="E269" s="7">
        <v>1.4761680709345322</v>
      </c>
      <c r="F269" s="7">
        <v>2.2857294523681269</v>
      </c>
      <c r="G269" s="7">
        <v>2.1900623042256235</v>
      </c>
      <c r="I269" s="6">
        <f t="shared" si="20"/>
        <v>0.25159653658950337</v>
      </c>
      <c r="J269" s="6">
        <f t="shared" si="21"/>
        <v>2.2931903365296833</v>
      </c>
      <c r="K269" s="5">
        <f t="shared" si="22"/>
        <v>6</v>
      </c>
      <c r="L269" s="6">
        <f t="shared" si="23"/>
        <v>0.936191034596494</v>
      </c>
    </row>
    <row r="270" spans="1:12">
      <c r="A270" t="str">
        <f t="shared" si="19"/>
        <v>cck</v>
      </c>
      <c r="B270" s="7">
        <v>2.7131900954734052</v>
      </c>
      <c r="C270" s="7">
        <v>0.93808888604810492</v>
      </c>
      <c r="D270" s="7">
        <v>2.5408009598852059</v>
      </c>
      <c r="E270" s="7">
        <v>2.7712559150114915</v>
      </c>
      <c r="F270" s="7">
        <v>3.2921598675771029</v>
      </c>
      <c r="G270" s="7">
        <v>3.8112622980403357</v>
      </c>
      <c r="I270" s="6">
        <f t="shared" si="20"/>
        <v>2.6777930036726079</v>
      </c>
      <c r="J270" s="6">
        <f t="shared" si="21"/>
        <v>0.97134183391666162</v>
      </c>
      <c r="K270" s="5">
        <f t="shared" si="22"/>
        <v>6</v>
      </c>
      <c r="L270" s="6">
        <f t="shared" si="23"/>
        <v>0.3965486431525107</v>
      </c>
    </row>
    <row r="271" spans="1:12">
      <c r="A271" t="str">
        <f t="shared" si="19"/>
        <v>tyrhydr2</v>
      </c>
      <c r="B271" s="7">
        <v>-5.0550261620378159</v>
      </c>
      <c r="C271" s="7">
        <v>3.649339931878858</v>
      </c>
      <c r="D271" s="7">
        <v>-3.5634920424617906</v>
      </c>
      <c r="E271" s="7">
        <v>-7.450856703312863</v>
      </c>
      <c r="F271" s="7">
        <v>-3.1120860419335341</v>
      </c>
      <c r="G271" s="7">
        <v>-4.4469249712693513</v>
      </c>
      <c r="I271" s="6">
        <f t="shared" si="20"/>
        <v>-3.3298409981894159</v>
      </c>
      <c r="J271" s="6">
        <f t="shared" si="21"/>
        <v>3.7421354165887966</v>
      </c>
      <c r="K271" s="5">
        <f t="shared" si="22"/>
        <v>6</v>
      </c>
      <c r="L271" s="6">
        <f t="shared" si="23"/>
        <v>1.5277203865066522</v>
      </c>
    </row>
    <row r="272" spans="1:12">
      <c r="A272" t="str">
        <f t="shared" si="19"/>
        <v>eiFa</v>
      </c>
      <c r="B272" s="7">
        <v>1.1051609066097861</v>
      </c>
      <c r="C272" s="7">
        <v>6.4440890792996267E-2</v>
      </c>
      <c r="D272" s="7">
        <v>0.62242128639777083</v>
      </c>
      <c r="E272" s="7">
        <v>2.1952974829890826</v>
      </c>
      <c r="F272" s="7">
        <v>2.2381538409441419</v>
      </c>
      <c r="G272" s="7">
        <v>2.8369265089132156</v>
      </c>
      <c r="I272" s="6">
        <f t="shared" si="20"/>
        <v>1.5104001527744988</v>
      </c>
      <c r="J272" s="6">
        <f t="shared" si="21"/>
        <v>1.0772098642496901</v>
      </c>
      <c r="K272" s="5">
        <f t="shared" si="22"/>
        <v>6</v>
      </c>
      <c r="L272" s="6">
        <f t="shared" si="23"/>
        <v>0.43976908555074595</v>
      </c>
    </row>
    <row r="273" spans="1:12">
      <c r="A273" t="str">
        <f t="shared" si="19"/>
        <v>tyrhydr1</v>
      </c>
      <c r="B273" s="7">
        <v>1.341290932288193</v>
      </c>
      <c r="C273" s="7">
        <v>7.9607682741681743E-2</v>
      </c>
      <c r="D273" s="7">
        <v>0.87192317764824245</v>
      </c>
      <c r="E273" s="7">
        <v>0.40397150350441602</v>
      </c>
      <c r="F273" s="7">
        <v>0.56653731392602802</v>
      </c>
      <c r="G273" s="7">
        <v>1.0174783347609324</v>
      </c>
      <c r="I273" s="6">
        <f t="shared" si="20"/>
        <v>0.71346815747824888</v>
      </c>
      <c r="J273" s="6">
        <f t="shared" si="21"/>
        <v>0.4540589325010162</v>
      </c>
      <c r="K273" s="5">
        <f t="shared" si="22"/>
        <v>6</v>
      </c>
      <c r="L273" s="6">
        <f t="shared" si="23"/>
        <v>0.18536878296338644</v>
      </c>
    </row>
    <row r="274" spans="1:12">
      <c r="A274" t="str">
        <f t="shared" si="19"/>
        <v>isor1</v>
      </c>
      <c r="B274" s="7">
        <v>1.1325333033921758</v>
      </c>
      <c r="C274" s="7">
        <v>4.7512226991650266</v>
      </c>
      <c r="D274" s="7">
        <v>0.86390511590676866</v>
      </c>
      <c r="E274" s="7">
        <v>1.9251229263971628</v>
      </c>
      <c r="F274" s="7">
        <v>1.6140063999509084</v>
      </c>
      <c r="G274" s="7">
        <v>2.5396795718273566</v>
      </c>
      <c r="I274" s="6">
        <f t="shared" si="20"/>
        <v>2.137745002773233</v>
      </c>
      <c r="J274" s="6">
        <f t="shared" si="21"/>
        <v>1.410279827320192</v>
      </c>
      <c r="K274" s="5">
        <f t="shared" si="22"/>
        <v>6</v>
      </c>
      <c r="L274" s="6">
        <f t="shared" si="23"/>
        <v>0.57574432857914037</v>
      </c>
    </row>
    <row r="275" spans="1:12">
      <c r="A275" t="str">
        <f t="shared" si="19"/>
        <v>dopar3</v>
      </c>
      <c r="B275" s="7">
        <v>-0.1256447757319292</v>
      </c>
      <c r="C275" s="7">
        <v>-1.3634547811249844</v>
      </c>
      <c r="D275" s="7">
        <v>-2.5672823786336738</v>
      </c>
      <c r="E275" s="7">
        <v>0.65712225837644922</v>
      </c>
      <c r="F275" s="7">
        <v>0.98702879248187569</v>
      </c>
      <c r="G275" s="7">
        <v>1.2560929053865408</v>
      </c>
      <c r="I275" s="6">
        <f t="shared" si="20"/>
        <v>-0.19268966320762024</v>
      </c>
      <c r="J275" s="6">
        <f t="shared" si="21"/>
        <v>1.4984500932794711</v>
      </c>
      <c r="K275" s="5">
        <f t="shared" si="22"/>
        <v>6</v>
      </c>
      <c r="L275" s="6">
        <f t="shared" si="23"/>
        <v>0.61173968892676023</v>
      </c>
    </row>
    <row r="276" spans="1:12">
      <c r="A276" t="s">
        <v>15</v>
      </c>
      <c r="B276" s="7">
        <v>-6.0800155855863389</v>
      </c>
      <c r="C276" s="7">
        <v>-3.228588642355402</v>
      </c>
      <c r="D276" s="7">
        <v>-3.2714800999710003</v>
      </c>
      <c r="E276" s="7">
        <v>-5.0272787315604806</v>
      </c>
      <c r="F276" s="7">
        <v>-4.3774294121685404</v>
      </c>
      <c r="G276" s="7">
        <v>-4.0925315009363548</v>
      </c>
      <c r="I276" s="6">
        <f t="shared" si="20"/>
        <v>-4.3462206620963526</v>
      </c>
      <c r="J276" s="6">
        <f t="shared" si="21"/>
        <v>1.0898977671966084</v>
      </c>
      <c r="K276" s="5">
        <f t="shared" si="22"/>
        <v>6</v>
      </c>
      <c r="L276" s="6">
        <f t="shared" si="23"/>
        <v>0.44494890023839678</v>
      </c>
    </row>
    <row r="277" spans="1:12">
      <c r="A277" t="s">
        <v>16</v>
      </c>
      <c r="B277" s="7">
        <v>-4.218995614037433</v>
      </c>
      <c r="C277" s="7">
        <v>1.9887009568456671</v>
      </c>
      <c r="D277" s="7">
        <v>1.9068492630572833</v>
      </c>
      <c r="E277" s="7">
        <v>-1.189677809769162</v>
      </c>
      <c r="F277" s="7">
        <v>5.8267401612937952</v>
      </c>
      <c r="G277" s="7">
        <v>1.0369942406768624</v>
      </c>
      <c r="I277" s="6">
        <f t="shared" si="20"/>
        <v>0.89176853301116887</v>
      </c>
      <c r="J277" s="6">
        <f t="shared" si="21"/>
        <v>3.3781952031735201</v>
      </c>
      <c r="K277" s="5">
        <f t="shared" si="22"/>
        <v>6</v>
      </c>
      <c r="L277" s="6">
        <f t="shared" si="23"/>
        <v>1.379142416548812</v>
      </c>
    </row>
    <row r="278" spans="1:12">
      <c r="A278" t="s">
        <v>17</v>
      </c>
      <c r="B278" s="7">
        <v>-1.2997910234189516</v>
      </c>
      <c r="C278" s="7">
        <v>-0.38470532470694996</v>
      </c>
      <c r="D278" s="7">
        <v>-5.2231487699776435</v>
      </c>
      <c r="E278" s="7">
        <v>-0.76158607923971433</v>
      </c>
      <c r="F278" s="7">
        <v>-2.3658677244408608</v>
      </c>
      <c r="G278" s="7">
        <v>-0.38802668517793443</v>
      </c>
      <c r="I278" s="6">
        <f t="shared" si="20"/>
        <v>-1.7371876011603424</v>
      </c>
      <c r="J278" s="6">
        <f t="shared" si="21"/>
        <v>1.8622417431170881</v>
      </c>
      <c r="K278" s="5">
        <f t="shared" si="22"/>
        <v>6</v>
      </c>
      <c r="L278" s="6">
        <f t="shared" si="23"/>
        <v>0.76025700805799568</v>
      </c>
    </row>
    <row r="279" spans="1:12">
      <c r="A279" t="s">
        <v>18</v>
      </c>
      <c r="B279" s="7">
        <v>-2.1322478488079728</v>
      </c>
      <c r="C279" s="7">
        <v>-4.2607293420993786</v>
      </c>
      <c r="D279" s="7">
        <v>-4.6283810066971469</v>
      </c>
      <c r="E279" s="7">
        <v>9.4300473570740992E-2</v>
      </c>
      <c r="F279" s="7">
        <v>1.8257018214867919</v>
      </c>
      <c r="G279" s="7">
        <v>-0.4867107010313213</v>
      </c>
      <c r="I279" s="6">
        <f t="shared" si="20"/>
        <v>-1.5980111005963813</v>
      </c>
      <c r="J279" s="6">
        <f t="shared" si="21"/>
        <v>2.5447725367720566</v>
      </c>
      <c r="K279" s="5">
        <f t="shared" si="22"/>
        <v>6</v>
      </c>
      <c r="L279" s="6">
        <f t="shared" si="23"/>
        <v>1.0388990377565801</v>
      </c>
    </row>
    <row r="280" spans="1:12">
      <c r="A280" t="s">
        <v>19</v>
      </c>
      <c r="B280" s="7">
        <v>-4.6656840645499278</v>
      </c>
      <c r="C280" s="7">
        <v>1.1225609054744079</v>
      </c>
      <c r="D280" s="7">
        <v>-3.0583960551297724</v>
      </c>
      <c r="E280" s="7">
        <v>-0.61043522027306252</v>
      </c>
      <c r="F280" s="7">
        <v>-4.6152108718162115</v>
      </c>
      <c r="G280" s="7">
        <v>-0.38090956214012078</v>
      </c>
      <c r="I280" s="6">
        <f t="shared" si="20"/>
        <v>-2.0346791447391146</v>
      </c>
      <c r="J280" s="6">
        <f t="shared" si="21"/>
        <v>2.423258818967565</v>
      </c>
      <c r="K280" s="5">
        <f t="shared" si="22"/>
        <v>6</v>
      </c>
      <c r="L280" s="6">
        <f t="shared" si="23"/>
        <v>0.98929127019498819</v>
      </c>
    </row>
    <row r="281" spans="1:12">
      <c r="A281" t="s">
        <v>20</v>
      </c>
      <c r="B281" s="7">
        <v>-10.599554181313888</v>
      </c>
      <c r="C281" s="7">
        <v>-7.9617277531998498</v>
      </c>
      <c r="D281" s="7">
        <v>-10.801368298077298</v>
      </c>
      <c r="E281" s="7">
        <v>1.6495703534450639</v>
      </c>
      <c r="F281" s="7">
        <v>1.5161108118243702</v>
      </c>
      <c r="G281" s="7">
        <v>0.51667174491367152</v>
      </c>
      <c r="I281" s="6">
        <f t="shared" si="20"/>
        <v>-4.2800495537346555</v>
      </c>
      <c r="J281" s="6">
        <f t="shared" si="21"/>
        <v>6.1283422507482905</v>
      </c>
      <c r="K281" s="5">
        <f t="shared" si="22"/>
        <v>6</v>
      </c>
      <c r="L281" s="6">
        <f t="shared" si="23"/>
        <v>2.5018852472454522</v>
      </c>
    </row>
    <row r="282" spans="1:12">
      <c r="B282" s="7"/>
      <c r="C282" s="7"/>
      <c r="D282" s="7"/>
      <c r="E282" s="7"/>
      <c r="F282" s="7"/>
      <c r="G282" s="7"/>
      <c r="I282" s="6"/>
      <c r="J282" s="6"/>
      <c r="K282" s="5"/>
      <c r="L282" s="6"/>
    </row>
    <row r="283" spans="1:12">
      <c r="B283" s="7"/>
      <c r="C283" s="7"/>
      <c r="D283" s="7"/>
      <c r="E283" s="7"/>
      <c r="F283" s="7"/>
      <c r="G283" s="7"/>
      <c r="I283" s="6"/>
      <c r="J283" s="6"/>
      <c r="K283" s="5"/>
      <c r="L283" s="6"/>
    </row>
    <row r="284" spans="1:12">
      <c r="B284" s="7"/>
      <c r="C284" s="7"/>
      <c r="D284" s="7"/>
      <c r="E284" s="7"/>
      <c r="F284" s="7"/>
      <c r="G284" s="7"/>
      <c r="I284" s="6"/>
      <c r="J284" s="6"/>
      <c r="K284" s="5"/>
      <c r="L284" s="6"/>
    </row>
    <row r="285" spans="1:12">
      <c r="A285" t="s">
        <v>1031</v>
      </c>
      <c r="B285" s="19" t="s">
        <v>1032</v>
      </c>
      <c r="C285" s="19" t="s">
        <v>1033</v>
      </c>
      <c r="D285" s="19" t="s">
        <v>1034</v>
      </c>
      <c r="E285" s="19" t="s">
        <v>1035</v>
      </c>
      <c r="F285" s="19" t="s">
        <v>1036</v>
      </c>
      <c r="G285" s="19" t="s">
        <v>1037</v>
      </c>
      <c r="I285" s="2" t="s">
        <v>11</v>
      </c>
      <c r="J285" s="3" t="s">
        <v>12</v>
      </c>
      <c r="K285" s="3" t="s">
        <v>13</v>
      </c>
      <c r="L285" s="3" t="s">
        <v>14</v>
      </c>
    </row>
    <row r="286" spans="1:12">
      <c r="A286" t="str">
        <f t="shared" ref="A286:A322" si="24">A239</f>
        <v>crf R2</v>
      </c>
      <c r="B286" s="7">
        <v>-4.0428128490644557</v>
      </c>
      <c r="C286" s="7">
        <v>-7.2720816410575013</v>
      </c>
      <c r="D286" s="7">
        <v>-6.7022570843453053</v>
      </c>
      <c r="E286" s="7">
        <v>-5.7708033484085943</v>
      </c>
      <c r="F286" s="7">
        <v>-2.5486302712789493</v>
      </c>
      <c r="G286" s="7">
        <v>-4.3534155780587556</v>
      </c>
      <c r="I286" s="6">
        <f t="shared" si="20"/>
        <v>-5.1150001287022606</v>
      </c>
      <c r="J286" s="6">
        <f t="shared" si="21"/>
        <v>1.7842821521635051</v>
      </c>
      <c r="K286" s="5">
        <f t="shared" si="22"/>
        <v>6</v>
      </c>
      <c r="L286" s="6">
        <f t="shared" si="23"/>
        <v>0.72843013832593329</v>
      </c>
    </row>
    <row r="287" spans="1:12">
      <c r="A287" t="str">
        <f t="shared" si="24"/>
        <v>5ht R</v>
      </c>
      <c r="B287" s="7">
        <v>0.53395694205843092</v>
      </c>
      <c r="C287" s="7">
        <v>1.6773673937405458</v>
      </c>
      <c r="D287" s="7">
        <v>-0.96590526819189604</v>
      </c>
      <c r="E287" s="7">
        <v>0.25761107379112269</v>
      </c>
      <c r="F287" s="7">
        <v>3.8212776835040136</v>
      </c>
      <c r="G287" s="7">
        <v>2.0164923767242078</v>
      </c>
      <c r="I287" s="6">
        <f t="shared" si="20"/>
        <v>1.2234667002710709</v>
      </c>
      <c r="J287" s="6">
        <f t="shared" si="21"/>
        <v>1.6604329484695592</v>
      </c>
      <c r="K287" s="5">
        <f t="shared" si="22"/>
        <v>6</v>
      </c>
      <c r="L287" s="6">
        <f t="shared" si="23"/>
        <v>0.67786891264256921</v>
      </c>
    </row>
    <row r="288" spans="1:12">
      <c r="A288" t="str">
        <f t="shared" si="24"/>
        <v xml:space="preserve">iso </v>
      </c>
      <c r="B288" s="7">
        <v>-3.125177111060029</v>
      </c>
      <c r="C288" s="7">
        <v>-4.1335847098941061</v>
      </c>
      <c r="D288" s="7">
        <v>-1.4319279413855022</v>
      </c>
      <c r="E288" s="7">
        <v>4.8099670749757095</v>
      </c>
      <c r="F288" s="7">
        <v>2.4487097488859417</v>
      </c>
      <c r="G288" s="7">
        <v>0.64392444210613553</v>
      </c>
      <c r="I288" s="6">
        <f t="shared" si="20"/>
        <v>-0.13134808272864179</v>
      </c>
      <c r="J288" s="6">
        <f t="shared" si="21"/>
        <v>3.4160433144047389</v>
      </c>
      <c r="K288" s="5">
        <f t="shared" si="22"/>
        <v>6</v>
      </c>
      <c r="L288" s="6">
        <f t="shared" si="23"/>
        <v>1.3945938432562432</v>
      </c>
    </row>
    <row r="289" spans="1:12">
      <c r="A289" t="str">
        <f t="shared" si="24"/>
        <v>crf R1</v>
      </c>
      <c r="B289" s="7">
        <v>-1.7515230693742365</v>
      </c>
      <c r="C289" s="7">
        <v>4.1585603854821978</v>
      </c>
      <c r="D289" s="7">
        <v>-5.6200039070779972</v>
      </c>
      <c r="E289" s="7">
        <v>-0.77543891102863038</v>
      </c>
      <c r="F289" s="7">
        <v>2.4258139116058555</v>
      </c>
      <c r="G289" s="7">
        <v>0.62102860482604916</v>
      </c>
      <c r="I289" s="6">
        <f t="shared" si="20"/>
        <v>-0.15692716426112704</v>
      </c>
      <c r="J289" s="6">
        <f t="shared" si="21"/>
        <v>3.4254839020207255</v>
      </c>
      <c r="K289" s="5">
        <f t="shared" si="22"/>
        <v>6</v>
      </c>
      <c r="L289" s="6">
        <f t="shared" si="23"/>
        <v>1.3984479470114441</v>
      </c>
    </row>
    <row r="290" spans="1:12">
      <c r="A290" t="str">
        <f t="shared" si="24"/>
        <v>nr3c1</v>
      </c>
      <c r="B290" s="7">
        <v>0.37144058516453315</v>
      </c>
      <c r="C290" s="7">
        <v>-3.6478700887973408</v>
      </c>
      <c r="D290" s="7">
        <v>0.90265693781764134</v>
      </c>
      <c r="E290" s="7">
        <v>0.78909185510751767</v>
      </c>
      <c r="F290" s="7">
        <v>1.9878669738457491</v>
      </c>
      <c r="G290" s="7">
        <v>2.4959927207536596</v>
      </c>
      <c r="I290" s="6">
        <f t="shared" si="20"/>
        <v>0.48319649731529335</v>
      </c>
      <c r="J290" s="6">
        <f t="shared" si="21"/>
        <v>2.1754586382596353</v>
      </c>
      <c r="K290" s="5">
        <f t="shared" si="22"/>
        <v>6</v>
      </c>
      <c r="L290" s="6">
        <f t="shared" si="23"/>
        <v>0.88812727004433956</v>
      </c>
    </row>
    <row r="291" spans="1:12">
      <c r="A291" t="str">
        <f t="shared" si="24"/>
        <v>crf1</v>
      </c>
      <c r="B291" s="7">
        <v>-2.1219622017709252</v>
      </c>
      <c r="C291" s="7">
        <v>3.8132382251752928</v>
      </c>
      <c r="D291" s="7">
        <v>-5.9671305466820677</v>
      </c>
      <c r="E291" s="7">
        <v>-1.1213005916858867</v>
      </c>
      <c r="F291" s="7">
        <v>2.0804917512989496</v>
      </c>
      <c r="G291" s="7">
        <v>0.27570644451914328</v>
      </c>
      <c r="I291" s="6">
        <f t="shared" si="20"/>
        <v>-0.50682615319091562</v>
      </c>
      <c r="J291" s="6">
        <f t="shared" si="21"/>
        <v>3.4284309763845746</v>
      </c>
      <c r="K291" s="5">
        <f t="shared" si="22"/>
        <v>6</v>
      </c>
      <c r="L291" s="6">
        <f t="shared" si="23"/>
        <v>1.3996510850823554</v>
      </c>
    </row>
    <row r="292" spans="1:12">
      <c r="A292" t="str">
        <f t="shared" si="24"/>
        <v>pomca</v>
      </c>
      <c r="B292" s="7">
        <v>-6.2148722395360183</v>
      </c>
      <c r="C292" s="7">
        <v>-6.0701341002178877</v>
      </c>
      <c r="D292" s="7">
        <v>-6.6984456093954714</v>
      </c>
      <c r="E292" s="7">
        <v>-4.0718953450360518</v>
      </c>
      <c r="F292" s="7">
        <v>0.49674871159634837</v>
      </c>
      <c r="G292" s="7">
        <v>-7.6022711118009152</v>
      </c>
      <c r="I292" s="6">
        <f t="shared" si="20"/>
        <v>-5.026811615731666</v>
      </c>
      <c r="J292" s="6">
        <f t="shared" si="21"/>
        <v>2.9444505582809759</v>
      </c>
      <c r="K292" s="5">
        <f t="shared" si="22"/>
        <v>6</v>
      </c>
      <c r="L292" s="6">
        <f t="shared" si="23"/>
        <v>1.2020669067735756</v>
      </c>
    </row>
    <row r="293" spans="1:12">
      <c r="A293" t="str">
        <f t="shared" si="24"/>
        <v>cart</v>
      </c>
      <c r="B293" s="7">
        <v>1.9520540319874908</v>
      </c>
      <c r="C293" s="7">
        <v>-0.28247706315042981</v>
      </c>
      <c r="D293" s="7">
        <v>-2.5255148619274208</v>
      </c>
      <c r="E293" s="7">
        <v>1.1315545149772188</v>
      </c>
      <c r="F293" s="7">
        <v>-2.0400244648271619</v>
      </c>
      <c r="G293" s="7">
        <v>0.86050303336379808</v>
      </c>
      <c r="I293" s="6">
        <f t="shared" ref="I293:I351" si="25">AVERAGE(B293:G293)</f>
        <v>-0.15065080159608416</v>
      </c>
      <c r="J293" s="6">
        <f t="shared" ref="J293:J351" si="26">STDEV(B293:G293)</f>
        <v>1.8063742954647417</v>
      </c>
      <c r="K293" s="5">
        <f t="shared" ref="K293:K351" si="27">COUNT(B293:G293)</f>
        <v>6</v>
      </c>
      <c r="L293" s="6">
        <f t="shared" ref="L293:L351" si="28">J293/(SQRT(K293))</f>
        <v>0.73744921806134589</v>
      </c>
    </row>
    <row r="294" spans="1:12">
      <c r="A294" t="str">
        <f t="shared" si="24"/>
        <v>5ht tra</v>
      </c>
      <c r="B294" s="7">
        <v>-1.2603535391739362</v>
      </c>
      <c r="C294" s="7">
        <v>4.1921989538281164</v>
      </c>
      <c r="D294" s="7">
        <v>-5.4736268824533383</v>
      </c>
      <c r="E294" s="7">
        <v>6.8715624701314995E-2</v>
      </c>
      <c r="F294" s="7">
        <v>2.4594524799517736</v>
      </c>
      <c r="G294" s="7">
        <v>-0.84789977524973625</v>
      </c>
      <c r="I294" s="6">
        <f t="shared" si="25"/>
        <v>-0.14358552306596756</v>
      </c>
      <c r="J294" s="6">
        <f t="shared" si="26"/>
        <v>3.3398346040780065</v>
      </c>
      <c r="K294" s="5">
        <f t="shared" si="27"/>
        <v>6</v>
      </c>
      <c r="L294" s="6">
        <f t="shared" si="28"/>
        <v>1.3634817675468991</v>
      </c>
    </row>
    <row r="295" spans="1:12">
      <c r="A295" t="str">
        <f t="shared" si="24"/>
        <v>egr-1</v>
      </c>
      <c r="B295" s="7">
        <v>-1.2818842799192989</v>
      </c>
      <c r="C295" s="7">
        <v>-6.0270165097707986</v>
      </c>
      <c r="D295" s="7">
        <v>-4.1982856192791251</v>
      </c>
      <c r="E295" s="7">
        <v>3.5231217791155379E-2</v>
      </c>
      <c r="F295" s="7">
        <v>2.507623697724894</v>
      </c>
      <c r="G295" s="7">
        <v>1.3813089803459876E-2</v>
      </c>
      <c r="I295" s="6">
        <f t="shared" si="25"/>
        <v>-1.4917530672749522</v>
      </c>
      <c r="J295" s="6">
        <f t="shared" si="26"/>
        <v>3.1154904212468049</v>
      </c>
      <c r="K295" s="5">
        <f t="shared" si="27"/>
        <v>6</v>
      </c>
      <c r="L295" s="6">
        <f t="shared" si="28"/>
        <v>1.2718936384305486</v>
      </c>
    </row>
    <row r="296" spans="1:12">
      <c r="A296" t="str">
        <f t="shared" si="24"/>
        <v>erk1</v>
      </c>
      <c r="B296" s="7">
        <v>-2.2412460295136243</v>
      </c>
      <c r="C296" s="7">
        <v>2.7844380015610386</v>
      </c>
      <c r="D296" s="7">
        <v>-6.1139053174178093</v>
      </c>
      <c r="E296" s="7">
        <v>-1.174064998757439</v>
      </c>
      <c r="F296" s="7">
        <v>-0.97924745632460264</v>
      </c>
      <c r="G296" s="7">
        <v>-1.4753929448638734</v>
      </c>
      <c r="I296" s="6">
        <f t="shared" si="25"/>
        <v>-1.5332364575527182</v>
      </c>
      <c r="J296" s="6">
        <f t="shared" si="26"/>
        <v>2.8483458819063507</v>
      </c>
      <c r="K296" s="5">
        <f t="shared" si="27"/>
        <v>6</v>
      </c>
      <c r="L296" s="6">
        <f t="shared" si="28"/>
        <v>1.162832336938052</v>
      </c>
    </row>
    <row r="297" spans="1:12">
      <c r="A297" t="str">
        <f t="shared" si="24"/>
        <v>cfos</v>
      </c>
      <c r="B297" s="7">
        <v>-3.7618458408127635</v>
      </c>
      <c r="C297" s="7">
        <v>-8.8452881729783162</v>
      </c>
      <c r="D297" s="7">
        <v>-3.72833498455023</v>
      </c>
      <c r="E297" s="7">
        <v>-3.5697514995058532</v>
      </c>
      <c r="F297" s="7">
        <v>2.0671598301678014</v>
      </c>
      <c r="G297" s="7">
        <v>-2.566140584807814</v>
      </c>
      <c r="I297" s="6">
        <f t="shared" si="25"/>
        <v>-3.4007002087478622</v>
      </c>
      <c r="J297" s="6">
        <f t="shared" si="26"/>
        <v>3.4786166884009067</v>
      </c>
      <c r="K297" s="5">
        <f t="shared" si="27"/>
        <v>6</v>
      </c>
      <c r="L297" s="6">
        <f t="shared" si="28"/>
        <v>1.4201393162187348</v>
      </c>
    </row>
    <row r="298" spans="1:12">
      <c r="A298" t="str">
        <f t="shared" si="24"/>
        <v>npy</v>
      </c>
      <c r="B298" s="7">
        <v>-5.2196175085540073</v>
      </c>
      <c r="C298" s="7">
        <v>-0.11678066990108504</v>
      </c>
      <c r="D298" s="7">
        <v>-11.911135427512113</v>
      </c>
      <c r="E298" s="7">
        <v>-5.6795896786020439</v>
      </c>
      <c r="F298" s="7">
        <v>2.8511576901455999</v>
      </c>
      <c r="G298" s="7">
        <v>-6.3733932069538213</v>
      </c>
      <c r="I298" s="6">
        <f t="shared" si="25"/>
        <v>-4.4082264668962452</v>
      </c>
      <c r="J298" s="6">
        <f t="shared" si="26"/>
        <v>5.1680829790965479</v>
      </c>
      <c r="K298" s="5">
        <f t="shared" si="27"/>
        <v>6</v>
      </c>
      <c r="L298" s="6">
        <f t="shared" si="28"/>
        <v>2.1098610411915542</v>
      </c>
    </row>
    <row r="299" spans="1:12">
      <c r="A299" t="str">
        <f t="shared" si="24"/>
        <v>gal</v>
      </c>
      <c r="B299" s="7">
        <v>-2.7317279464897526</v>
      </c>
      <c r="C299" s="7">
        <v>0.54746676903741098</v>
      </c>
      <c r="D299" s="7">
        <v>-2.8021349960026662</v>
      </c>
      <c r="E299" s="7">
        <v>-6.6783778497765596</v>
      </c>
      <c r="F299" s="7">
        <v>3.2900225347739553</v>
      </c>
      <c r="G299" s="7">
        <v>-5.0496637565383073</v>
      </c>
      <c r="I299" s="6">
        <f t="shared" si="25"/>
        <v>-2.2374025408326532</v>
      </c>
      <c r="J299" s="6">
        <f t="shared" si="26"/>
        <v>3.6469790301594265</v>
      </c>
      <c r="K299" s="5">
        <f t="shared" si="27"/>
        <v>6</v>
      </c>
      <c r="L299" s="6">
        <f t="shared" si="28"/>
        <v>1.4888729544201431</v>
      </c>
    </row>
    <row r="300" spans="1:12">
      <c r="A300" t="str">
        <f t="shared" si="24"/>
        <v>agouti</v>
      </c>
      <c r="B300" s="7">
        <v>-3.6872241092756837</v>
      </c>
      <c r="C300" s="7">
        <v>-2.3593675623990427</v>
      </c>
      <c r="D300" s="7">
        <v>-6.5360995726468172</v>
      </c>
      <c r="E300" s="7">
        <v>-0.83304190837466963</v>
      </c>
      <c r="F300" s="7">
        <v>3.1213729220872128</v>
      </c>
      <c r="G300" s="7">
        <v>2.9047078412865384</v>
      </c>
      <c r="I300" s="6">
        <f t="shared" si="25"/>
        <v>-1.2316087315537436</v>
      </c>
      <c r="J300" s="6">
        <f t="shared" si="26"/>
        <v>3.7856552808548565</v>
      </c>
      <c r="K300" s="5">
        <f t="shared" si="27"/>
        <v>6</v>
      </c>
      <c r="L300" s="6">
        <f t="shared" si="28"/>
        <v>1.5454872966944906</v>
      </c>
    </row>
    <row r="301" spans="1:12">
      <c r="A301" t="str">
        <f t="shared" si="24"/>
        <v>citrsyn</v>
      </c>
      <c r="B301" s="7">
        <v>0.73476030573038753</v>
      </c>
      <c r="C301" s="7">
        <v>-3.940486662184433</v>
      </c>
      <c r="D301" s="7">
        <v>0.29583720324716828</v>
      </c>
      <c r="E301" s="7">
        <v>1.7619251327239056</v>
      </c>
      <c r="F301" s="7">
        <v>2.5311424355737207</v>
      </c>
      <c r="G301" s="7">
        <v>2.9225521331374895</v>
      </c>
      <c r="I301" s="6">
        <f t="shared" si="25"/>
        <v>0.71762175803803974</v>
      </c>
      <c r="J301" s="6">
        <f t="shared" si="26"/>
        <v>2.4946869438985968</v>
      </c>
      <c r="K301" s="5">
        <f t="shared" si="27"/>
        <v>6</v>
      </c>
      <c r="L301" s="6">
        <f t="shared" si="28"/>
        <v>1.0184516800891212</v>
      </c>
    </row>
    <row r="302" spans="1:12">
      <c r="A302" t="str">
        <f t="shared" si="24"/>
        <v>palld</v>
      </c>
      <c r="B302" s="7">
        <v>-6.1912740126215171</v>
      </c>
      <c r="C302" s="7">
        <v>2.0326148178847419</v>
      </c>
      <c r="D302" s="7">
        <v>-6.5829257320388415</v>
      </c>
      <c r="E302" s="7">
        <v>-3.9840293394126736</v>
      </c>
      <c r="F302" s="7">
        <v>3.9541575478688036</v>
      </c>
      <c r="G302" s="7">
        <v>-3.1111804110459067</v>
      </c>
      <c r="I302" s="6">
        <f t="shared" si="25"/>
        <v>-2.313772854894232</v>
      </c>
      <c r="J302" s="6">
        <f t="shared" si="26"/>
        <v>4.3557854489691854</v>
      </c>
      <c r="K302" s="5">
        <f t="shared" si="27"/>
        <v>6</v>
      </c>
      <c r="L302" s="6">
        <f t="shared" si="28"/>
        <v>1.77824196316904</v>
      </c>
    </row>
    <row r="303" spans="1:12">
      <c r="A303" t="str">
        <f t="shared" si="24"/>
        <v>crhbp</v>
      </c>
      <c r="B303" s="7">
        <v>-4.9708787948896909</v>
      </c>
      <c r="C303" s="7">
        <v>1.5299850185812236</v>
      </c>
      <c r="D303" s="7">
        <v>-7.870929463639893</v>
      </c>
      <c r="E303" s="7">
        <v>-3.9507810138098125</v>
      </c>
      <c r="F303" s="7">
        <v>3.1440361651269986</v>
      </c>
      <c r="G303" s="7">
        <v>-4.5419216609375646</v>
      </c>
      <c r="I303" s="6">
        <f t="shared" si="25"/>
        <v>-2.7767482915947901</v>
      </c>
      <c r="J303" s="6">
        <f t="shared" si="26"/>
        <v>4.2157495353427832</v>
      </c>
      <c r="K303" s="5">
        <f t="shared" si="27"/>
        <v>6</v>
      </c>
      <c r="L303" s="6">
        <f t="shared" si="28"/>
        <v>1.7210725408275163</v>
      </c>
    </row>
    <row r="304" spans="1:12">
      <c r="A304" t="str">
        <f t="shared" si="24"/>
        <v>mr f3</v>
      </c>
      <c r="B304" s="7">
        <v>-1.1005684173684545</v>
      </c>
      <c r="C304" s="7">
        <v>5.0212452569249404</v>
      </c>
      <c r="D304" s="7">
        <v>-3.6694747231036491</v>
      </c>
      <c r="E304" s="7">
        <v>0.38041399156106581</v>
      </c>
      <c r="F304" s="7">
        <v>3.2884987830485977</v>
      </c>
      <c r="G304" s="7">
        <v>0.14772054204249838</v>
      </c>
      <c r="I304" s="6">
        <f t="shared" si="25"/>
        <v>0.6779725721841664</v>
      </c>
      <c r="J304" s="6">
        <f t="shared" si="26"/>
        <v>3.1020019043456917</v>
      </c>
      <c r="K304" s="5">
        <f t="shared" si="27"/>
        <v>6</v>
      </c>
      <c r="L304" s="6">
        <f t="shared" si="28"/>
        <v>1.2663869744647762</v>
      </c>
    </row>
    <row r="305" spans="1:12">
      <c r="A305" t="str">
        <f t="shared" si="24"/>
        <v>mtor</v>
      </c>
      <c r="B305" s="7">
        <v>-4.745090794196031</v>
      </c>
      <c r="C305" s="7">
        <v>2.3586570527387378</v>
      </c>
      <c r="D305" s="7">
        <v>-8.0194511157501278</v>
      </c>
      <c r="E305" s="7">
        <v>-3.3306278468117587</v>
      </c>
      <c r="F305" s="7">
        <v>3.3290296831074371</v>
      </c>
      <c r="G305" s="7">
        <v>-1.178874727917411</v>
      </c>
      <c r="I305" s="6">
        <f t="shared" si="25"/>
        <v>-1.9310596248048588</v>
      </c>
      <c r="J305" s="6">
        <f t="shared" si="26"/>
        <v>4.3262469739321601</v>
      </c>
      <c r="K305" s="5">
        <f t="shared" si="27"/>
        <v>6</v>
      </c>
      <c r="L305" s="6">
        <f t="shared" si="28"/>
        <v>1.766182931232265</v>
      </c>
    </row>
    <row r="306" spans="1:12">
      <c r="A306" t="str">
        <f t="shared" si="24"/>
        <v>pyrkin</v>
      </c>
      <c r="B306" s="7">
        <v>-0.83814840398372381</v>
      </c>
      <c r="C306" s="7">
        <v>4.8769476771809517</v>
      </c>
      <c r="D306" s="7">
        <v>1.035355384158438</v>
      </c>
      <c r="E306" s="7">
        <v>1.1138465891131941</v>
      </c>
      <c r="F306" s="7">
        <v>5.0027073238075097</v>
      </c>
      <c r="G306" s="7">
        <v>3.1979220170277038</v>
      </c>
      <c r="I306" s="6">
        <f t="shared" si="25"/>
        <v>2.3981050978840122</v>
      </c>
      <c r="J306" s="6">
        <f t="shared" si="26"/>
        <v>2.347256433384739</v>
      </c>
      <c r="K306" s="5">
        <f t="shared" si="27"/>
        <v>6</v>
      </c>
      <c r="L306" s="6">
        <f t="shared" si="28"/>
        <v>0.95826342620962413</v>
      </c>
    </row>
    <row r="307" spans="1:12">
      <c r="A307" t="str">
        <f t="shared" si="24"/>
        <v>gapdh</v>
      </c>
      <c r="B307" s="7">
        <v>-0.39480453460778098</v>
      </c>
      <c r="C307" s="7">
        <v>4.5617790827200935</v>
      </c>
      <c r="D307" s="7">
        <v>-4.4686737256019793</v>
      </c>
      <c r="E307" s="7">
        <v>0.46633658938780076</v>
      </c>
      <c r="F307" s="7">
        <v>1.6710235940374023</v>
      </c>
      <c r="G307" s="7">
        <v>-0.28088398195020481</v>
      </c>
      <c r="I307" s="6">
        <f t="shared" si="25"/>
        <v>0.25912950399755524</v>
      </c>
      <c r="J307" s="6">
        <f t="shared" si="26"/>
        <v>2.9536601282026518</v>
      </c>
      <c r="K307" s="5">
        <f t="shared" si="27"/>
        <v>6</v>
      </c>
      <c r="L307" s="6">
        <f t="shared" si="28"/>
        <v>1.2058266979500072</v>
      </c>
    </row>
    <row r="308" spans="1:12">
      <c r="A308" t="str">
        <f t="shared" si="24"/>
        <v>uro t f1</v>
      </c>
      <c r="B308" s="7">
        <v>0.5564789481906105</v>
      </c>
      <c r="C308" s="7">
        <v>3.6210228393732633</v>
      </c>
      <c r="D308" s="7">
        <v>-2.793657220316855</v>
      </c>
      <c r="E308" s="7">
        <v>8.2374134518317654E-2</v>
      </c>
      <c r="F308" s="7">
        <v>3.5676735347869082</v>
      </c>
      <c r="G308" s="7">
        <v>1.7826307209938832</v>
      </c>
      <c r="I308" s="6">
        <f t="shared" si="25"/>
        <v>1.1360871595910214</v>
      </c>
      <c r="J308" s="6">
        <f t="shared" si="26"/>
        <v>2.4246518891928712</v>
      </c>
      <c r="K308" s="5">
        <f t="shared" si="27"/>
        <v>6</v>
      </c>
      <c r="L308" s="6">
        <f t="shared" si="28"/>
        <v>0.98985998873296555</v>
      </c>
    </row>
    <row r="309" spans="1:12">
      <c r="A309" t="str">
        <f t="shared" si="24"/>
        <v>ckap5</v>
      </c>
      <c r="B309" s="7">
        <v>-0.50429127200126678</v>
      </c>
      <c r="C309" s="7">
        <v>4.6634912322954447</v>
      </c>
      <c r="D309" s="7">
        <v>-0.40131939870682343</v>
      </c>
      <c r="E309" s="7">
        <v>-0.36739624744390303</v>
      </c>
      <c r="F309" s="7">
        <v>-0.94650874377600924</v>
      </c>
      <c r="G309" s="7">
        <v>-0.55493137032230455</v>
      </c>
      <c r="I309" s="6">
        <f t="shared" si="25"/>
        <v>0.31484070000752284</v>
      </c>
      <c r="J309" s="6">
        <f t="shared" si="26"/>
        <v>2.1404474790404122</v>
      </c>
      <c r="K309" s="5">
        <f t="shared" si="27"/>
        <v>6</v>
      </c>
      <c r="L309" s="6">
        <f t="shared" si="28"/>
        <v>0.87383402414593359</v>
      </c>
    </row>
    <row r="310" spans="1:12">
      <c r="A310" t="str">
        <f t="shared" si="24"/>
        <v>succdh</v>
      </c>
      <c r="B310" s="7">
        <v>0.504291272001267</v>
      </c>
      <c r="C310" s="7">
        <v>-4.6634912322954447</v>
      </c>
      <c r="D310" s="7">
        <v>0.40131939870682343</v>
      </c>
      <c r="E310" s="7">
        <v>0.36739624744390315</v>
      </c>
      <c r="F310" s="7">
        <v>0.94650874377600902</v>
      </c>
      <c r="G310" s="7">
        <v>0.55493137032230455</v>
      </c>
      <c r="I310" s="6">
        <f t="shared" si="25"/>
        <v>-0.3148407000075229</v>
      </c>
      <c r="J310" s="6">
        <f t="shared" si="26"/>
        <v>2.1404474790404118</v>
      </c>
      <c r="K310" s="5">
        <f t="shared" si="27"/>
        <v>6</v>
      </c>
      <c r="L310" s="6">
        <f t="shared" si="28"/>
        <v>0.87383402414593347</v>
      </c>
    </row>
    <row r="311" spans="1:12">
      <c r="A311" t="str">
        <f t="shared" si="24"/>
        <v>pomc B</v>
      </c>
      <c r="B311" s="7">
        <v>-3.3116172175485916</v>
      </c>
      <c r="C311" s="7">
        <v>0.56920211809032362</v>
      </c>
      <c r="D311" s="7">
        <v>-4.9144075061084393</v>
      </c>
      <c r="E311" s="7">
        <v>-1.3146634984250727</v>
      </c>
      <c r="F311" s="7">
        <v>4.2892838748376336</v>
      </c>
      <c r="G311" s="7">
        <v>1.257509532502658</v>
      </c>
      <c r="I311" s="6">
        <f t="shared" si="25"/>
        <v>-0.57078211610858165</v>
      </c>
      <c r="J311" s="6">
        <f t="shared" si="26"/>
        <v>3.3225012847506883</v>
      </c>
      <c r="K311" s="5">
        <f t="shared" si="27"/>
        <v>6</v>
      </c>
      <c r="L311" s="6">
        <f t="shared" si="28"/>
        <v>1.3564054695634571</v>
      </c>
    </row>
    <row r="312" spans="1:12">
      <c r="A312" t="str">
        <f t="shared" si="24"/>
        <v>dopar2a</v>
      </c>
      <c r="B312" s="7">
        <v>-3.1796369529767263</v>
      </c>
      <c r="C312" s="7">
        <v>-1.2058671363191362</v>
      </c>
      <c r="D312" s="7">
        <v>-2.4045978853684913</v>
      </c>
      <c r="E312" s="7">
        <v>-4.3732353534196076</v>
      </c>
      <c r="F312" s="7">
        <v>2.4785063131766876</v>
      </c>
      <c r="G312" s="7">
        <v>-2.5769967944481973</v>
      </c>
      <c r="I312" s="6">
        <f t="shared" si="25"/>
        <v>-1.8769713015592453</v>
      </c>
      <c r="J312" s="6">
        <f t="shared" si="26"/>
        <v>2.371382026232733</v>
      </c>
      <c r="K312" s="5">
        <f t="shared" si="27"/>
        <v>6</v>
      </c>
      <c r="L312" s="6">
        <f t="shared" si="28"/>
        <v>0.96811265824624493</v>
      </c>
    </row>
    <row r="313" spans="1:12">
      <c r="A313" t="str">
        <f t="shared" si="24"/>
        <v>cck-b</v>
      </c>
      <c r="B313" s="7">
        <v>-0.56777700871696801</v>
      </c>
      <c r="C313" s="7">
        <v>3.8509169569261257</v>
      </c>
      <c r="D313" s="7">
        <v>-2.8589864027731884</v>
      </c>
      <c r="E313" s="7">
        <v>-1.0427864583364681</v>
      </c>
      <c r="F313" s="7">
        <v>2.0321236190746577</v>
      </c>
      <c r="G313" s="7">
        <v>-0.90604477340311096</v>
      </c>
      <c r="I313" s="6">
        <f t="shared" si="25"/>
        <v>8.4574322128507975E-2</v>
      </c>
      <c r="J313" s="6">
        <f t="shared" si="26"/>
        <v>2.421597226151857</v>
      </c>
      <c r="K313" s="5">
        <f t="shared" si="27"/>
        <v>6</v>
      </c>
      <c r="L313" s="6">
        <f t="shared" si="28"/>
        <v>0.98861292776852838</v>
      </c>
    </row>
    <row r="314" spans="1:12">
      <c r="A314" t="str">
        <f t="shared" si="24"/>
        <v>tryhydr</v>
      </c>
      <c r="B314" s="7">
        <v>0.45839421848452228</v>
      </c>
      <c r="C314" s="7">
        <v>4.9788184022114681</v>
      </c>
      <c r="D314" s="7">
        <v>-2.1462027219230477</v>
      </c>
      <c r="E314" s="7">
        <v>-0.40932302300919399</v>
      </c>
      <c r="F314" s="7">
        <v>2.5572266362655443</v>
      </c>
      <c r="G314" s="7">
        <v>-0.89691012386539948</v>
      </c>
      <c r="I314" s="6">
        <f t="shared" si="25"/>
        <v>0.75700056469398225</v>
      </c>
      <c r="J314" s="6">
        <f t="shared" si="26"/>
        <v>2.5953052272259258</v>
      </c>
      <c r="K314" s="5">
        <f t="shared" si="27"/>
        <v>6</v>
      </c>
      <c r="L314" s="6">
        <f t="shared" si="28"/>
        <v>1.059528922246912</v>
      </c>
    </row>
    <row r="315" spans="1:12">
      <c r="A315" t="str">
        <f t="shared" si="24"/>
        <v>opi d1b</v>
      </c>
      <c r="B315" s="7">
        <v>-2.1742198466452858</v>
      </c>
      <c r="C315" s="7">
        <v>5.1816857092557465</v>
      </c>
      <c r="D315" s="7">
        <v>-3.978032738628396</v>
      </c>
      <c r="E315" s="7">
        <v>3.390732372228162E-2</v>
      </c>
      <c r="F315" s="7">
        <v>4.2393141287263942</v>
      </c>
      <c r="G315" s="7">
        <v>2.7144754163812506</v>
      </c>
      <c r="I315" s="6">
        <f t="shared" si="25"/>
        <v>1.0028549988019986</v>
      </c>
      <c r="J315" s="6">
        <f t="shared" si="26"/>
        <v>3.6526386375790665</v>
      </c>
      <c r="K315" s="5">
        <f t="shared" si="27"/>
        <v>6</v>
      </c>
      <c r="L315" s="6">
        <f t="shared" si="28"/>
        <v>1.4911834794739078</v>
      </c>
    </row>
    <row r="316" spans="1:12">
      <c r="A316" t="str">
        <f t="shared" si="24"/>
        <v>opi d1a</v>
      </c>
      <c r="B316" s="7">
        <v>-1.1240457387767224</v>
      </c>
      <c r="C316" s="7">
        <v>-3.049952289268139</v>
      </c>
      <c r="D316" s="7">
        <v>-5.1429242934862183</v>
      </c>
      <c r="E316" s="7">
        <v>0.69077465280765249</v>
      </c>
      <c r="F316" s="7">
        <v>3.7234497116060137</v>
      </c>
      <c r="G316" s="7">
        <v>2.9403654907640435</v>
      </c>
      <c r="I316" s="6">
        <f t="shared" si="25"/>
        <v>-0.32705541105889518</v>
      </c>
      <c r="J316" s="6">
        <f t="shared" si="26"/>
        <v>3.44559322096744</v>
      </c>
      <c r="K316" s="5">
        <f t="shared" si="27"/>
        <v>6</v>
      </c>
      <c r="L316" s="6">
        <f t="shared" si="28"/>
        <v>1.406657542093833</v>
      </c>
    </row>
    <row r="317" spans="1:12">
      <c r="A317" t="str">
        <f t="shared" si="24"/>
        <v>cck</v>
      </c>
      <c r="B317" s="7">
        <v>2.9880869846017837</v>
      </c>
      <c r="C317" s="7">
        <v>-5.4274455625721938</v>
      </c>
      <c r="D317" s="7">
        <v>3.0746281605865295</v>
      </c>
      <c r="E317" s="7">
        <v>3.5518659173471812</v>
      </c>
      <c r="F317" s="7">
        <v>3.4673541277469946</v>
      </c>
      <c r="G317" s="7">
        <v>4.1108635363068498</v>
      </c>
      <c r="I317" s="6">
        <f t="shared" si="25"/>
        <v>1.9608921940028576</v>
      </c>
      <c r="J317" s="6">
        <f t="shared" si="26"/>
        <v>3.6415950753824551</v>
      </c>
      <c r="K317" s="5">
        <f t="shared" si="27"/>
        <v>6</v>
      </c>
      <c r="L317" s="6">
        <f t="shared" si="28"/>
        <v>1.4866749640865098</v>
      </c>
    </row>
    <row r="318" spans="1:12">
      <c r="A318" t="str">
        <f t="shared" si="24"/>
        <v>tyrhydr2</v>
      </c>
      <c r="B318" s="7">
        <v>-2.1935537211736125</v>
      </c>
      <c r="C318" s="7">
        <v>4.242646364121982</v>
      </c>
      <c r="D318" s="7">
        <v>-2.8708370995142967</v>
      </c>
      <c r="E318" s="7">
        <v>-5.3381206746417922</v>
      </c>
      <c r="F318" s="7">
        <v>4.9499043378694587</v>
      </c>
      <c r="G318" s="7">
        <v>0.70511458346583322</v>
      </c>
      <c r="I318" s="6">
        <f t="shared" si="25"/>
        <v>-8.4141034978737886E-2</v>
      </c>
      <c r="J318" s="6">
        <f t="shared" si="26"/>
        <v>4.1110880636378786</v>
      </c>
      <c r="K318" s="5">
        <f t="shared" si="27"/>
        <v>6</v>
      </c>
      <c r="L318" s="6">
        <f t="shared" si="28"/>
        <v>1.6783446739265571</v>
      </c>
    </row>
    <row r="319" spans="1:12">
      <c r="A319" t="str">
        <f t="shared" si="24"/>
        <v>eiFa</v>
      </c>
      <c r="B319" s="7">
        <v>1.1445802028069487</v>
      </c>
      <c r="C319" s="7">
        <v>7.1817775725165767</v>
      </c>
      <c r="D319" s="7">
        <v>1.5659622145390466</v>
      </c>
      <c r="E319" s="7">
        <v>1.4249609152748945</v>
      </c>
      <c r="F319" s="7">
        <v>3.1697011320127841</v>
      </c>
      <c r="G319" s="7">
        <v>2.7975903250478464</v>
      </c>
      <c r="I319" s="6">
        <f t="shared" si="25"/>
        <v>2.8807620603663495</v>
      </c>
      <c r="J319" s="6">
        <f t="shared" si="26"/>
        <v>2.2561702423173737</v>
      </c>
      <c r="K319" s="5">
        <f t="shared" si="27"/>
        <v>6</v>
      </c>
      <c r="L319" s="6">
        <f t="shared" si="28"/>
        <v>0.92107764442150752</v>
      </c>
    </row>
    <row r="320" spans="1:12">
      <c r="A320" t="str">
        <f t="shared" si="24"/>
        <v>tyrhydr1</v>
      </c>
      <c r="B320" s="7">
        <v>0.76765497124230297</v>
      </c>
      <c r="C320" s="7">
        <v>3.2250522582729624</v>
      </c>
      <c r="D320" s="7">
        <v>1.8930295187511557</v>
      </c>
      <c r="E320" s="7">
        <v>0.31702216876571193</v>
      </c>
      <c r="F320" s="7">
        <v>2.1863536552863034</v>
      </c>
      <c r="G320" s="7">
        <v>1.0908754513631429</v>
      </c>
      <c r="I320" s="6">
        <f t="shared" si="25"/>
        <v>1.5799980039469299</v>
      </c>
      <c r="J320" s="6">
        <f t="shared" si="26"/>
        <v>1.0645289511638025</v>
      </c>
      <c r="K320" s="5">
        <f t="shared" si="27"/>
        <v>6</v>
      </c>
      <c r="L320" s="6">
        <f t="shared" si="28"/>
        <v>0.43459212446191153</v>
      </c>
    </row>
    <row r="321" spans="1:12">
      <c r="A321" t="str">
        <f t="shared" si="24"/>
        <v>isor1</v>
      </c>
      <c r="B321" s="7">
        <v>1.300410281410016</v>
      </c>
      <c r="C321" s="7">
        <v>1.6257882039574068</v>
      </c>
      <c r="D321" s="7">
        <v>0.98345208464363632</v>
      </c>
      <c r="E321" s="7">
        <v>2.8864051536240423</v>
      </c>
      <c r="F321" s="7">
        <v>3.0071804212078521</v>
      </c>
      <c r="G321" s="7">
        <v>2.7808572753956762</v>
      </c>
      <c r="I321" s="6">
        <f t="shared" si="25"/>
        <v>2.097348903373105</v>
      </c>
      <c r="J321" s="6">
        <f t="shared" si="26"/>
        <v>0.89619569678904076</v>
      </c>
      <c r="K321" s="5">
        <f t="shared" si="27"/>
        <v>6</v>
      </c>
      <c r="L321" s="6">
        <f t="shared" si="28"/>
        <v>0.36587036113519644</v>
      </c>
    </row>
    <row r="322" spans="1:12">
      <c r="A322" t="str">
        <f t="shared" si="24"/>
        <v>dopar3</v>
      </c>
      <c r="B322" s="7">
        <v>-0.90688808633735796</v>
      </c>
      <c r="C322" s="7">
        <v>-3.8798622303678774</v>
      </c>
      <c r="D322" s="7">
        <v>-3.5397433531808948</v>
      </c>
      <c r="E322" s="7">
        <v>-0.15450922474551812</v>
      </c>
      <c r="F322" s="7">
        <v>1.9612242043610444</v>
      </c>
      <c r="G322" s="7">
        <v>1.5796159076464662</v>
      </c>
      <c r="I322" s="6">
        <f t="shared" si="25"/>
        <v>-0.8233604637706895</v>
      </c>
      <c r="J322" s="6">
        <f t="shared" si="26"/>
        <v>2.4780429822887613</v>
      </c>
      <c r="K322" s="5">
        <f t="shared" si="27"/>
        <v>6</v>
      </c>
      <c r="L322" s="6">
        <f t="shared" si="28"/>
        <v>1.0116568112153597</v>
      </c>
    </row>
    <row r="323" spans="1:12">
      <c r="A323" t="s">
        <v>15</v>
      </c>
      <c r="B323" s="7">
        <v>-1.4899332365652913</v>
      </c>
      <c r="C323" s="7">
        <v>1.4590508387716057</v>
      </c>
      <c r="D323" s="7">
        <v>-2.7825080975044458</v>
      </c>
      <c r="E323" s="7">
        <v>-5.6397984896749289</v>
      </c>
      <c r="F323" s="7">
        <v>4.6543492003344022</v>
      </c>
      <c r="G323" s="7">
        <v>-2.9810701413026472</v>
      </c>
      <c r="I323" s="6">
        <f t="shared" si="25"/>
        <v>-1.1299849876568844</v>
      </c>
      <c r="J323" s="6">
        <f t="shared" si="26"/>
        <v>3.6547765444251055</v>
      </c>
      <c r="K323" s="5">
        <f t="shared" si="27"/>
        <v>6</v>
      </c>
      <c r="L323" s="6">
        <f t="shared" si="28"/>
        <v>1.4920562762889742</v>
      </c>
    </row>
    <row r="324" spans="1:12">
      <c r="A324" t="s">
        <v>16</v>
      </c>
      <c r="B324" s="7">
        <v>-3.0093729912117957</v>
      </c>
      <c r="C324" s="7">
        <v>3.8537302477852502</v>
      </c>
      <c r="D324" s="7">
        <v>-4.8981456431900838</v>
      </c>
      <c r="E324" s="7">
        <v>1.5140402687806056E-2</v>
      </c>
      <c r="F324" s="7">
        <v>0.83532139472659073</v>
      </c>
      <c r="G324" s="7">
        <v>0.46320716165190079</v>
      </c>
      <c r="I324" s="6">
        <f t="shared" si="25"/>
        <v>-0.45668657125838857</v>
      </c>
      <c r="J324" s="6">
        <f t="shared" si="26"/>
        <v>3.0841715113629031</v>
      </c>
      <c r="K324" s="5">
        <f t="shared" si="27"/>
        <v>6</v>
      </c>
      <c r="L324" s="6">
        <f t="shared" si="28"/>
        <v>1.2591077470112539</v>
      </c>
    </row>
    <row r="325" spans="1:12">
      <c r="A325" t="s">
        <v>17</v>
      </c>
      <c r="B325" s="7">
        <v>-4.607444105685274</v>
      </c>
      <c r="C325" s="7">
        <v>-0.68561338210942768</v>
      </c>
      <c r="D325" s="7">
        <v>-6.3184785129900058</v>
      </c>
      <c r="E325" s="7">
        <v>-5.5161297642271512</v>
      </c>
      <c r="F325" s="7">
        <v>0.93798177043546727</v>
      </c>
      <c r="G325" s="7">
        <v>0.58966117566369203</v>
      </c>
      <c r="I325" s="6">
        <f t="shared" si="25"/>
        <v>-2.6000038031521164</v>
      </c>
      <c r="J325" s="6">
        <f t="shared" si="26"/>
        <v>3.2470557936990274</v>
      </c>
      <c r="K325" s="5">
        <f t="shared" si="27"/>
        <v>6</v>
      </c>
      <c r="L325" s="6">
        <f t="shared" si="28"/>
        <v>1.3256049768184099</v>
      </c>
    </row>
    <row r="326" spans="1:12">
      <c r="A326" t="s">
        <v>18</v>
      </c>
      <c r="B326" s="7">
        <v>-1.6429525533692033</v>
      </c>
      <c r="C326" s="7">
        <v>-11.893675867362468</v>
      </c>
      <c r="D326" s="7">
        <v>-8.7720848585004898</v>
      </c>
      <c r="E326" s="7">
        <v>-0.40977905736785547</v>
      </c>
      <c r="F326" s="7">
        <v>0.28145811665323023</v>
      </c>
      <c r="G326" s="7">
        <v>0.303309504120509</v>
      </c>
      <c r="I326" s="6">
        <f t="shared" si="25"/>
        <v>-3.68895411930438</v>
      </c>
      <c r="J326" s="6">
        <f t="shared" si="26"/>
        <v>5.2876673634376221</v>
      </c>
      <c r="K326" s="5">
        <f t="shared" si="27"/>
        <v>6</v>
      </c>
      <c r="L326" s="6">
        <f t="shared" si="28"/>
        <v>2.1586811616649713</v>
      </c>
    </row>
    <row r="327" spans="1:12">
      <c r="A327" t="s">
        <v>19</v>
      </c>
      <c r="B327" s="7">
        <v>-11.004535878995528</v>
      </c>
      <c r="C327" s="7">
        <v>-10.014698372820328</v>
      </c>
      <c r="D327" s="7">
        <v>-0.13884221101948055</v>
      </c>
      <c r="E327" s="7">
        <v>-3.1575245935460359</v>
      </c>
      <c r="F327" s="7">
        <v>0.63518251445100926</v>
      </c>
      <c r="G327" s="7">
        <v>0.63711854220448516</v>
      </c>
      <c r="I327" s="6">
        <f t="shared" si="25"/>
        <v>-3.8405499999543125</v>
      </c>
      <c r="J327" s="6">
        <f t="shared" si="26"/>
        <v>5.3608518573015891</v>
      </c>
      <c r="K327" s="5">
        <f t="shared" si="27"/>
        <v>6</v>
      </c>
      <c r="L327" s="6">
        <f t="shared" si="28"/>
        <v>2.188558606173399</v>
      </c>
    </row>
    <row r="328" spans="1:12">
      <c r="A328" t="s">
        <v>20</v>
      </c>
      <c r="B328" s="7">
        <v>-4.618313423979691</v>
      </c>
      <c r="C328" s="7">
        <v>1.4654766667184469</v>
      </c>
      <c r="D328" s="7">
        <v>-1.081172884435303</v>
      </c>
      <c r="E328" s="7">
        <v>-9.906452437909417</v>
      </c>
      <c r="F328" s="7">
        <v>5.3847892108449162</v>
      </c>
      <c r="G328" s="7">
        <v>3.1681438516750005</v>
      </c>
      <c r="I328" s="6">
        <f t="shared" si="25"/>
        <v>-0.93125483618100791</v>
      </c>
      <c r="J328" s="6">
        <f t="shared" si="26"/>
        <v>5.596657079794717</v>
      </c>
      <c r="K328" s="5">
        <f t="shared" si="27"/>
        <v>6</v>
      </c>
      <c r="L328" s="6">
        <f t="shared" si="28"/>
        <v>2.284825685138669</v>
      </c>
    </row>
    <row r="329" spans="1:12">
      <c r="B329" s="7"/>
      <c r="C329" s="7"/>
      <c r="D329" s="7"/>
      <c r="E329" s="7"/>
      <c r="F329" s="7"/>
      <c r="G329" s="7"/>
      <c r="I329" s="6"/>
      <c r="J329" s="6"/>
      <c r="K329" s="5"/>
      <c r="L329" s="6"/>
    </row>
    <row r="330" spans="1:12">
      <c r="B330" s="7"/>
      <c r="C330" s="7"/>
      <c r="D330" s="7"/>
      <c r="E330" s="7"/>
      <c r="F330" s="7"/>
      <c r="G330" s="7"/>
      <c r="I330" s="6"/>
      <c r="J330" s="6"/>
      <c r="K330" s="5"/>
      <c r="L330" s="6"/>
    </row>
    <row r="331" spans="1:12">
      <c r="B331" s="7"/>
      <c r="C331" s="7"/>
      <c r="D331" s="7"/>
      <c r="E331" s="7"/>
      <c r="F331" s="7"/>
      <c r="G331" s="7"/>
      <c r="I331" s="6"/>
      <c r="J331" s="6"/>
      <c r="K331" s="5"/>
      <c r="L331" s="6"/>
    </row>
    <row r="332" spans="1:12">
      <c r="A332" t="s">
        <v>1038</v>
      </c>
      <c r="B332" s="20" t="s">
        <v>21</v>
      </c>
      <c r="C332" s="20" t="s">
        <v>22</v>
      </c>
      <c r="D332" s="20" t="s">
        <v>23</v>
      </c>
      <c r="E332" s="20" t="s">
        <v>24</v>
      </c>
      <c r="F332" s="20" t="s">
        <v>25</v>
      </c>
      <c r="G332" s="20" t="s">
        <v>26</v>
      </c>
      <c r="I332" s="2" t="s">
        <v>11</v>
      </c>
      <c r="J332" s="3" t="s">
        <v>12</v>
      </c>
      <c r="K332" s="3" t="s">
        <v>13</v>
      </c>
      <c r="L332" s="3" t="s">
        <v>14</v>
      </c>
    </row>
    <row r="333" spans="1:12">
      <c r="A333" t="str">
        <f t="shared" ref="A333:A369" si="29">A286</f>
        <v>crf R2</v>
      </c>
      <c r="B333" s="7">
        <v>-2.4876123460482833</v>
      </c>
      <c r="C333" s="7">
        <v>-6.1276374124723221</v>
      </c>
      <c r="D333" s="7">
        <v>-5.5653933524599566</v>
      </c>
      <c r="E333" s="7">
        <v>-5.7149369764071851</v>
      </c>
      <c r="F333" s="7">
        <v>-0.88046667508391707</v>
      </c>
      <c r="G333" s="7">
        <v>-3.9729455303444263</v>
      </c>
      <c r="I333" s="6">
        <f t="shared" si="25"/>
        <v>-4.1248320488026815</v>
      </c>
      <c r="J333" s="6">
        <f t="shared" si="26"/>
        <v>2.0901839355852219</v>
      </c>
      <c r="K333" s="5">
        <f t="shared" si="27"/>
        <v>6</v>
      </c>
      <c r="L333" s="6">
        <f t="shared" si="28"/>
        <v>0.85331401845769606</v>
      </c>
    </row>
    <row r="334" spans="1:12">
      <c r="A334" t="str">
        <f t="shared" si="29"/>
        <v>5ht R</v>
      </c>
      <c r="B334" s="7">
        <v>-1.9225677282897558</v>
      </c>
      <c r="C334" s="7">
        <v>-0.49416481268881257</v>
      </c>
      <c r="D334" s="7">
        <v>2.6962311049426666</v>
      </c>
      <c r="E334" s="7">
        <v>-0.91513641385830924</v>
      </c>
      <c r="F334" s="7">
        <v>3.9193338874649593</v>
      </c>
      <c r="G334" s="7">
        <v>0.82685503220444911</v>
      </c>
      <c r="I334" s="6">
        <f t="shared" si="25"/>
        <v>0.68509184496253284</v>
      </c>
      <c r="J334" s="6">
        <f t="shared" si="26"/>
        <v>2.2483934134709971</v>
      </c>
      <c r="K334" s="5">
        <f t="shared" si="27"/>
        <v>6</v>
      </c>
      <c r="L334" s="6">
        <f t="shared" si="28"/>
        <v>0.91790276733974419</v>
      </c>
    </row>
    <row r="335" spans="1:12">
      <c r="A335" t="str">
        <f t="shared" si="29"/>
        <v xml:space="preserve">iso </v>
      </c>
      <c r="B335" s="7">
        <v>-1.6712394091747285</v>
      </c>
      <c r="C335" s="7">
        <v>2.7566424394360229</v>
      </c>
      <c r="D335" s="7">
        <v>1.6061699273969154</v>
      </c>
      <c r="E335" s="7">
        <v>-0.10071436886255608</v>
      </c>
      <c r="F335" s="7">
        <v>4.7337559324607126</v>
      </c>
      <c r="G335" s="7">
        <v>1.6412770772002021</v>
      </c>
      <c r="I335" s="6">
        <f t="shared" si="25"/>
        <v>1.4943152664094281</v>
      </c>
      <c r="J335" s="6">
        <f t="shared" si="26"/>
        <v>2.2219995905108632</v>
      </c>
      <c r="K335" s="5">
        <f t="shared" si="27"/>
        <v>6</v>
      </c>
      <c r="L335" s="6">
        <f t="shared" si="28"/>
        <v>0.90712753423746362</v>
      </c>
    </row>
    <row r="336" spans="1:12">
      <c r="A336" t="str">
        <f t="shared" si="29"/>
        <v>crf R1</v>
      </c>
      <c r="B336" s="7">
        <v>-1.1784620593676849</v>
      </c>
      <c r="C336" s="7">
        <v>-6.7928451879296636</v>
      </c>
      <c r="D336" s="7">
        <v>-0.36223515709649717</v>
      </c>
      <c r="E336" s="7">
        <v>-3.7843769575490196</v>
      </c>
      <c r="F336" s="7">
        <v>1.0500933437742486</v>
      </c>
      <c r="G336" s="7">
        <v>-2.0423855114862612</v>
      </c>
      <c r="I336" s="6">
        <f t="shared" si="25"/>
        <v>-2.1850352549424796</v>
      </c>
      <c r="J336" s="6">
        <f t="shared" si="26"/>
        <v>2.7789207277118106</v>
      </c>
      <c r="K336" s="5">
        <f t="shared" si="27"/>
        <v>6</v>
      </c>
      <c r="L336" s="6">
        <f t="shared" si="28"/>
        <v>1.1344896364229409</v>
      </c>
    </row>
    <row r="337" spans="1:12">
      <c r="A337" t="str">
        <f t="shared" si="29"/>
        <v>nr3c1</v>
      </c>
      <c r="B337" s="7">
        <v>0.70684412086081994</v>
      </c>
      <c r="C337" s="7">
        <v>0.9455926047107247</v>
      </c>
      <c r="D337" s="7">
        <v>1.2564281539626776</v>
      </c>
      <c r="E337" s="7">
        <v>1.8660933332675818</v>
      </c>
      <c r="F337" s="7">
        <v>1.9339447922650959</v>
      </c>
      <c r="G337" s="7">
        <v>0.96276650054514579</v>
      </c>
      <c r="I337" s="6">
        <f t="shared" si="25"/>
        <v>1.2786115842686743</v>
      </c>
      <c r="J337" s="6">
        <f t="shared" si="26"/>
        <v>0.51237999831371805</v>
      </c>
      <c r="K337" s="5">
        <f t="shared" si="27"/>
        <v>6</v>
      </c>
      <c r="L337" s="6">
        <f t="shared" si="28"/>
        <v>0.20917825837945242</v>
      </c>
    </row>
    <row r="338" spans="1:12">
      <c r="A338" t="str">
        <f t="shared" si="29"/>
        <v>crf1</v>
      </c>
      <c r="B338" s="7">
        <v>-1.0874251887094697</v>
      </c>
      <c r="C338" s="7">
        <v>-6.7388708703677551</v>
      </c>
      <c r="D338" s="7">
        <v>-0.71661192830536036</v>
      </c>
      <c r="E338" s="7">
        <v>-3.8631277115247968</v>
      </c>
      <c r="F338" s="7">
        <v>0.97134258979847121</v>
      </c>
      <c r="G338" s="7">
        <v>-2.1211362654620389</v>
      </c>
      <c r="I338" s="6">
        <f t="shared" si="25"/>
        <v>-2.2593048957618254</v>
      </c>
      <c r="J338" s="6">
        <f t="shared" si="26"/>
        <v>2.7147057421092899</v>
      </c>
      <c r="K338" s="5">
        <f t="shared" si="27"/>
        <v>6</v>
      </c>
      <c r="L338" s="6">
        <f t="shared" si="28"/>
        <v>1.1082739783285502</v>
      </c>
    </row>
    <row r="339" spans="1:12">
      <c r="A339" t="str">
        <f t="shared" si="29"/>
        <v>pomca</v>
      </c>
      <c r="B339" s="7">
        <v>-2.5484277310399954</v>
      </c>
      <c r="C339" s="7">
        <v>-4.1876438609398567</v>
      </c>
      <c r="D339" s="7">
        <v>-5.4411549336639338</v>
      </c>
      <c r="E339" s="7">
        <v>-5.1718079498688967</v>
      </c>
      <c r="F339" s="7">
        <v>-6.4239667195141994</v>
      </c>
      <c r="G339" s="7">
        <v>-6.4952453307342974</v>
      </c>
      <c r="I339" s="6">
        <f t="shared" si="25"/>
        <v>-5.0447077542935297</v>
      </c>
      <c r="J339" s="6">
        <f t="shared" si="26"/>
        <v>1.4930312690188068</v>
      </c>
      <c r="K339" s="5">
        <f t="shared" si="27"/>
        <v>6</v>
      </c>
      <c r="L339" s="6">
        <f t="shared" si="28"/>
        <v>0.60952746318601991</v>
      </c>
    </row>
    <row r="340" spans="1:12">
      <c r="A340" t="str">
        <f t="shared" si="29"/>
        <v>cart</v>
      </c>
      <c r="B340" s="7">
        <v>-8.7691667335035213</v>
      </c>
      <c r="C340" s="7">
        <v>1.8877318909241643</v>
      </c>
      <c r="D340" s="7">
        <v>2.5847910938624219</v>
      </c>
      <c r="E340" s="7">
        <v>1.3915170271146078</v>
      </c>
      <c r="F340" s="7">
        <v>3.3677166186089083</v>
      </c>
      <c r="G340" s="7">
        <v>3.7115517332896828</v>
      </c>
      <c r="I340" s="6">
        <f t="shared" si="25"/>
        <v>0.69569027171604392</v>
      </c>
      <c r="J340" s="6">
        <f t="shared" si="26"/>
        <v>4.7178915480293844</v>
      </c>
      <c r="K340" s="5">
        <f t="shared" si="27"/>
        <v>6</v>
      </c>
      <c r="L340" s="6">
        <f t="shared" si="28"/>
        <v>1.9260711590769046</v>
      </c>
    </row>
    <row r="341" spans="1:12">
      <c r="A341" t="str">
        <f t="shared" si="29"/>
        <v>5ht tra</v>
      </c>
      <c r="B341" s="7">
        <v>-0.53836472332675711</v>
      </c>
      <c r="C341" s="7">
        <v>-5.5711733925961431</v>
      </c>
      <c r="D341" s="7">
        <v>1.0657429261070899</v>
      </c>
      <c r="E341" s="7">
        <v>-2.5732123858210505E-4</v>
      </c>
      <c r="F341" s="7">
        <v>-1.4895375212515689</v>
      </c>
      <c r="G341" s="7">
        <v>0.8275910280974772</v>
      </c>
      <c r="I341" s="6">
        <f t="shared" si="25"/>
        <v>-0.9509998340347473</v>
      </c>
      <c r="J341" s="6">
        <f t="shared" si="26"/>
        <v>2.4470734532275258</v>
      </c>
      <c r="K341" s="5">
        <f t="shared" si="27"/>
        <v>6</v>
      </c>
      <c r="L341" s="6">
        <f t="shared" si="28"/>
        <v>0.99901355391963931</v>
      </c>
    </row>
    <row r="342" spans="1:12">
      <c r="A342" t="str">
        <f t="shared" si="29"/>
        <v>egr-1</v>
      </c>
      <c r="B342" s="7">
        <v>-4.7841535785796241</v>
      </c>
      <c r="C342" s="7">
        <v>-7.2474787039538002</v>
      </c>
      <c r="D342" s="7">
        <v>-0.21247722340723826</v>
      </c>
      <c r="E342" s="7">
        <v>-0.4645778963048609</v>
      </c>
      <c r="F342" s="7">
        <v>-7.5506161307706571E-2</v>
      </c>
      <c r="G342" s="7">
        <v>-0.56874427731125676</v>
      </c>
      <c r="I342" s="6">
        <f t="shared" si="25"/>
        <v>-2.2254896401440809</v>
      </c>
      <c r="J342" s="6">
        <f t="shared" si="26"/>
        <v>3.0426106758157516</v>
      </c>
      <c r="K342" s="5">
        <f t="shared" si="27"/>
        <v>6</v>
      </c>
      <c r="L342" s="6">
        <f t="shared" si="28"/>
        <v>1.2421406069488796</v>
      </c>
    </row>
    <row r="343" spans="1:12">
      <c r="A343" t="str">
        <f t="shared" si="29"/>
        <v>erk1</v>
      </c>
      <c r="B343" s="7">
        <v>0.85160507159098187</v>
      </c>
      <c r="C343" s="7">
        <v>-7.7176754083944168</v>
      </c>
      <c r="D343" s="7">
        <v>-1.2170424712275301</v>
      </c>
      <c r="E343" s="7">
        <v>-0.7613413294553425</v>
      </c>
      <c r="F343" s="7">
        <v>-1.2738156529912334</v>
      </c>
      <c r="G343" s="7">
        <v>-1.3778551538558212</v>
      </c>
      <c r="I343" s="6">
        <f t="shared" si="25"/>
        <v>-1.9160208240555603</v>
      </c>
      <c r="J343" s="6">
        <f t="shared" si="26"/>
        <v>2.9611772745828335</v>
      </c>
      <c r="K343" s="5">
        <f t="shared" si="27"/>
        <v>6</v>
      </c>
      <c r="L343" s="6">
        <f t="shared" si="28"/>
        <v>1.2088955601088829</v>
      </c>
    </row>
    <row r="344" spans="1:12">
      <c r="A344" t="str">
        <f t="shared" si="29"/>
        <v>cfos</v>
      </c>
      <c r="B344" s="7">
        <v>-1.4092984532158854</v>
      </c>
      <c r="C344" s="7">
        <v>-4.2038035126475606</v>
      </c>
      <c r="D344" s="7">
        <v>-2.8963509262501002</v>
      </c>
      <c r="E344" s="7">
        <v>-3.0974484288699182</v>
      </c>
      <c r="F344" s="7">
        <v>0.72503493551570986</v>
      </c>
      <c r="G344" s="7">
        <v>-4.0739135842872791</v>
      </c>
      <c r="I344" s="6">
        <f t="shared" si="25"/>
        <v>-2.4926299949591724</v>
      </c>
      <c r="J344" s="6">
        <f t="shared" si="26"/>
        <v>1.8699916235117693</v>
      </c>
      <c r="K344" s="5">
        <f t="shared" si="27"/>
        <v>6</v>
      </c>
      <c r="L344" s="6">
        <f t="shared" si="28"/>
        <v>0.76342088348042358</v>
      </c>
    </row>
    <row r="345" spans="1:12">
      <c r="A345" t="str">
        <f t="shared" si="29"/>
        <v>npy</v>
      </c>
      <c r="B345" s="7">
        <v>-1.9700509097416974</v>
      </c>
      <c r="C345" s="7">
        <v>-2.5423941322336154</v>
      </c>
      <c r="D345" s="7">
        <v>-3.4796469072066585</v>
      </c>
      <c r="E345" s="7">
        <v>-3.9421406093242846</v>
      </c>
      <c r="F345" s="7">
        <v>-3.4044668157186333</v>
      </c>
      <c r="G345" s="7">
        <v>-3.0914512011068953</v>
      </c>
      <c r="I345" s="6">
        <f t="shared" si="25"/>
        <v>-3.0716917625552971</v>
      </c>
      <c r="J345" s="6">
        <f t="shared" si="26"/>
        <v>0.71119713390321349</v>
      </c>
      <c r="K345" s="5">
        <f t="shared" si="27"/>
        <v>6</v>
      </c>
      <c r="L345" s="6">
        <f t="shared" si="28"/>
        <v>0.29034501409878599</v>
      </c>
    </row>
    <row r="346" spans="1:12">
      <c r="A346" t="str">
        <f t="shared" si="29"/>
        <v>gal</v>
      </c>
      <c r="B346" s="7">
        <v>-3.6750562516466005</v>
      </c>
      <c r="C346" s="7">
        <v>-1.3955080364669874</v>
      </c>
      <c r="D346" s="7">
        <v>-2.5530644419605193</v>
      </c>
      <c r="E346" s="7">
        <v>-2.3677446612873343</v>
      </c>
      <c r="F346" s="7">
        <v>1.3108694513054002</v>
      </c>
      <c r="G346" s="7">
        <v>-3.0942905328197452</v>
      </c>
      <c r="I346" s="6">
        <f t="shared" si="25"/>
        <v>-1.9624657454792978</v>
      </c>
      <c r="J346" s="6">
        <f t="shared" si="26"/>
        <v>1.7755684028082102</v>
      </c>
      <c r="K346" s="5">
        <f t="shared" si="27"/>
        <v>6</v>
      </c>
      <c r="L346" s="6">
        <f t="shared" si="28"/>
        <v>0.72487276504810361</v>
      </c>
    </row>
    <row r="347" spans="1:12">
      <c r="A347" t="str">
        <f t="shared" si="29"/>
        <v>agouti</v>
      </c>
      <c r="B347" s="7">
        <v>2.4410007454322997</v>
      </c>
      <c r="C347" s="7">
        <v>-6.1825238711775672</v>
      </c>
      <c r="D347" s="7">
        <v>4.0555738029365962</v>
      </c>
      <c r="E347" s="7">
        <v>-0.62529496083692782</v>
      </c>
      <c r="F347" s="7">
        <v>4.6385684974986949</v>
      </c>
      <c r="G347" s="7">
        <v>3.4101751457699794</v>
      </c>
      <c r="I347" s="6">
        <f t="shared" si="25"/>
        <v>1.2895832266038461</v>
      </c>
      <c r="J347" s="6">
        <f t="shared" si="26"/>
        <v>4.1033698725993935</v>
      </c>
      <c r="K347" s="5">
        <f t="shared" si="27"/>
        <v>6</v>
      </c>
      <c r="L347" s="6">
        <f t="shared" si="28"/>
        <v>1.6751937356296218</v>
      </c>
    </row>
    <row r="348" spans="1:12">
      <c r="A348" t="str">
        <f t="shared" si="29"/>
        <v>citrsyn</v>
      </c>
      <c r="B348" s="7">
        <v>-1.7106389310062633</v>
      </c>
      <c r="C348" s="7">
        <v>-0.42705321888310566</v>
      </c>
      <c r="D348" s="7">
        <v>2.5082979005429511</v>
      </c>
      <c r="E348" s="7">
        <v>1.704187960132524</v>
      </c>
      <c r="F348" s="7">
        <v>1.5726487798817899</v>
      </c>
      <c r="G348" s="7">
        <v>1.0897313004628841</v>
      </c>
      <c r="I348" s="6">
        <f t="shared" si="25"/>
        <v>0.78952896518846327</v>
      </c>
      <c r="J348" s="6">
        <f t="shared" si="26"/>
        <v>1.5636545357721647</v>
      </c>
      <c r="K348" s="5">
        <f t="shared" si="27"/>
        <v>6</v>
      </c>
      <c r="L348" s="6">
        <f t="shared" si="28"/>
        <v>0.63835929110505163</v>
      </c>
    </row>
    <row r="349" spans="1:12">
      <c r="A349" t="str">
        <f t="shared" si="29"/>
        <v>palld</v>
      </c>
      <c r="B349" s="7">
        <v>-2.8205752498525714</v>
      </c>
      <c r="C349" s="7">
        <v>-7.3120347428078665</v>
      </c>
      <c r="D349" s="7">
        <v>-5.5511410062858255</v>
      </c>
      <c r="E349" s="7">
        <v>-1.8322556325629473</v>
      </c>
      <c r="F349" s="7">
        <v>-0.18494219560305664</v>
      </c>
      <c r="G349" s="7">
        <v>-2.1106229632018039</v>
      </c>
      <c r="I349" s="6">
        <f t="shared" si="25"/>
        <v>-3.3019286317190115</v>
      </c>
      <c r="J349" s="6">
        <f t="shared" si="26"/>
        <v>2.6331107371149955</v>
      </c>
      <c r="K349" s="5">
        <f t="shared" si="27"/>
        <v>6</v>
      </c>
      <c r="L349" s="6">
        <f t="shared" si="28"/>
        <v>1.0749629570292392</v>
      </c>
    </row>
    <row r="350" spans="1:12">
      <c r="A350" t="str">
        <f t="shared" si="29"/>
        <v>crhbp</v>
      </c>
      <c r="B350" s="7">
        <v>1.4600053044611283</v>
      </c>
      <c r="C350" s="7">
        <v>-8.39910816786211</v>
      </c>
      <c r="D350" s="7">
        <v>-4.392900004057247</v>
      </c>
      <c r="E350" s="7">
        <v>-1.5976077355884128</v>
      </c>
      <c r="F350" s="7">
        <v>-3.9116640101472671</v>
      </c>
      <c r="G350" s="7">
        <v>-3.4830031080132535</v>
      </c>
      <c r="I350" s="6">
        <f t="shared" si="25"/>
        <v>-3.3873796202011941</v>
      </c>
      <c r="J350" s="6">
        <f t="shared" si="26"/>
        <v>3.259231082864356</v>
      </c>
      <c r="K350" s="5">
        <f t="shared" si="27"/>
        <v>6</v>
      </c>
      <c r="L350" s="6">
        <f t="shared" si="28"/>
        <v>1.3305755178060585</v>
      </c>
    </row>
    <row r="351" spans="1:12">
      <c r="A351" t="str">
        <f t="shared" si="29"/>
        <v>mr f3</v>
      </c>
      <c r="B351" s="7">
        <v>-2.2645373467744312</v>
      </c>
      <c r="C351" s="7">
        <v>-1.9826597034478697</v>
      </c>
      <c r="D351" s="7">
        <v>-1.7049342403685797</v>
      </c>
      <c r="E351" s="7">
        <v>-0.30795103737124274</v>
      </c>
      <c r="F351" s="7">
        <v>0.51839154167443635</v>
      </c>
      <c r="G351" s="7">
        <v>-0.93347920236317006</v>
      </c>
      <c r="I351" s="6">
        <f t="shared" si="25"/>
        <v>-1.1125283314418095</v>
      </c>
      <c r="J351" s="6">
        <f t="shared" si="26"/>
        <v>1.0746628291861018</v>
      </c>
      <c r="K351" s="5">
        <f t="shared" si="27"/>
        <v>6</v>
      </c>
      <c r="L351" s="6">
        <f t="shared" si="28"/>
        <v>0.43872926284028452</v>
      </c>
    </row>
    <row r="352" spans="1:12">
      <c r="A352" t="str">
        <f t="shared" si="29"/>
        <v>mtor</v>
      </c>
      <c r="B352" s="7">
        <v>-1.7247412119869339</v>
      </c>
      <c r="C352" s="7">
        <v>-8.170325572786405</v>
      </c>
      <c r="D352" s="7">
        <v>-3.1670259361702833</v>
      </c>
      <c r="E352" s="7">
        <v>-2.9732545367190051</v>
      </c>
      <c r="F352" s="7">
        <v>4.9163140875813457E-2</v>
      </c>
      <c r="G352" s="7">
        <v>-3.0433157143846965</v>
      </c>
      <c r="I352" s="6">
        <f t="shared" ref="I352:I375" si="30">AVERAGE(B352:G352)</f>
        <v>-3.1715833051952518</v>
      </c>
      <c r="J352" s="6">
        <f t="shared" ref="J352:J375" si="31">STDEV(B352:G352)</f>
        <v>2.7389703034254036</v>
      </c>
      <c r="K352" s="5">
        <f t="shared" ref="K352:K375" si="32">COUNT(B352:G352)</f>
        <v>6</v>
      </c>
      <c r="L352" s="6">
        <f t="shared" ref="L352:L375" si="33">J352/(SQRT(K352))</f>
        <v>1.1181799440047093</v>
      </c>
    </row>
    <row r="353" spans="1:12">
      <c r="A353" t="str">
        <f t="shared" si="29"/>
        <v>pyrkin</v>
      </c>
      <c r="B353" s="7">
        <v>7.8560486965655967</v>
      </c>
      <c r="C353" s="7">
        <v>0.32700072898115878</v>
      </c>
      <c r="D353" s="7">
        <v>4.6149429449327526</v>
      </c>
      <c r="E353" s="7">
        <v>-3.3733978857411084E-2</v>
      </c>
      <c r="F353" s="7">
        <v>4.5316378391521903</v>
      </c>
      <c r="G353" s="7">
        <v>3.6684842152679829</v>
      </c>
      <c r="I353" s="6">
        <f t="shared" si="30"/>
        <v>3.4940634076737123</v>
      </c>
      <c r="J353" s="6">
        <f t="shared" si="31"/>
        <v>2.9619557838603203</v>
      </c>
      <c r="K353" s="5">
        <f t="shared" si="32"/>
        <v>6</v>
      </c>
      <c r="L353" s="6">
        <f t="shared" si="33"/>
        <v>1.2092133851905271</v>
      </c>
    </row>
    <row r="354" spans="1:12">
      <c r="A354" t="str">
        <f t="shared" si="29"/>
        <v>gapdh</v>
      </c>
      <c r="B354" s="7">
        <v>4.9054400683831885</v>
      </c>
      <c r="C354" s="7">
        <v>-4.1990678595678732</v>
      </c>
      <c r="D354" s="7">
        <v>2.4627468680612837E-2</v>
      </c>
      <c r="E354" s="7">
        <v>0.37401568034817417</v>
      </c>
      <c r="F354" s="7">
        <v>1.0379356381695997</v>
      </c>
      <c r="G354" s="7">
        <v>0.96417813266217245</v>
      </c>
      <c r="I354" s="6">
        <f t="shared" si="30"/>
        <v>0.51785485477931237</v>
      </c>
      <c r="J354" s="6">
        <f t="shared" si="31"/>
        <v>2.9063349893599852</v>
      </c>
      <c r="K354" s="5">
        <f t="shared" si="32"/>
        <v>6</v>
      </c>
      <c r="L354" s="6">
        <f t="shared" si="33"/>
        <v>1.1865062909215236</v>
      </c>
    </row>
    <row r="355" spans="1:12">
      <c r="A355" t="str">
        <f t="shared" si="29"/>
        <v>uro t f1</v>
      </c>
      <c r="B355" s="7">
        <v>-1.3229777574857935</v>
      </c>
      <c r="C355" s="7">
        <v>-0.80603947300814627</v>
      </c>
      <c r="D355" s="7">
        <v>3.9572683581054764</v>
      </c>
      <c r="E355" s="7">
        <v>0.72923336430757912</v>
      </c>
      <c r="F355" s="7">
        <v>3.7824449956111974</v>
      </c>
      <c r="G355" s="7">
        <v>3.1272412322573113</v>
      </c>
      <c r="I355" s="6">
        <f t="shared" si="30"/>
        <v>1.5778617866312707</v>
      </c>
      <c r="J355" s="6">
        <f t="shared" si="31"/>
        <v>2.355434775145286</v>
      </c>
      <c r="K355" s="5">
        <f t="shared" si="32"/>
        <v>6</v>
      </c>
      <c r="L355" s="6">
        <f t="shared" si="33"/>
        <v>0.96160222025219666</v>
      </c>
    </row>
    <row r="356" spans="1:12">
      <c r="A356" t="str">
        <f t="shared" si="29"/>
        <v>ckap5</v>
      </c>
      <c r="B356" s="7">
        <v>-1.2639442186333512</v>
      </c>
      <c r="C356" s="7">
        <v>-0.59712372521391111</v>
      </c>
      <c r="D356" s="7">
        <v>-0.50537453233223684</v>
      </c>
      <c r="E356" s="7">
        <v>-0.37064844525132928</v>
      </c>
      <c r="F356" s="7">
        <v>-0.71245567853627889</v>
      </c>
      <c r="G356" s="7">
        <v>-0.66125429906839128</v>
      </c>
      <c r="I356" s="6">
        <f t="shared" si="30"/>
        <v>-0.68513348317258316</v>
      </c>
      <c r="J356" s="6">
        <f t="shared" si="31"/>
        <v>0.30831750591139212</v>
      </c>
      <c r="K356" s="5">
        <f t="shared" si="32"/>
        <v>6</v>
      </c>
      <c r="L356" s="6">
        <f t="shared" si="33"/>
        <v>0.12587009470840782</v>
      </c>
    </row>
    <row r="357" spans="1:12">
      <c r="A357" t="str">
        <f t="shared" si="29"/>
        <v>succdh</v>
      </c>
      <c r="B357" s="7">
        <v>1.2639442186333512</v>
      </c>
      <c r="C357" s="7">
        <v>0.59712372521391099</v>
      </c>
      <c r="D357" s="7">
        <v>0.50537453233223673</v>
      </c>
      <c r="E357" s="7">
        <v>0.37064844525132912</v>
      </c>
      <c r="F357" s="7">
        <v>0.71245567853627889</v>
      </c>
      <c r="G357" s="7">
        <v>0.66125429906839128</v>
      </c>
      <c r="I357" s="6">
        <f t="shared" si="30"/>
        <v>0.68513348317258294</v>
      </c>
      <c r="J357" s="6">
        <f t="shared" si="31"/>
        <v>0.30831750591139256</v>
      </c>
      <c r="K357" s="5">
        <f t="shared" si="32"/>
        <v>6</v>
      </c>
      <c r="L357" s="6">
        <f t="shared" si="33"/>
        <v>0.12587009470840801</v>
      </c>
    </row>
    <row r="358" spans="1:12">
      <c r="A358" t="str">
        <f t="shared" si="29"/>
        <v>pomc B</v>
      </c>
      <c r="B358" s="7">
        <v>-4.3410231406934106</v>
      </c>
      <c r="C358" s="7">
        <v>-3.3477246541392636</v>
      </c>
      <c r="D358" s="7">
        <v>1.1090191792281685</v>
      </c>
      <c r="E358" s="7">
        <v>-0.57191117947693748</v>
      </c>
      <c r="F358" s="7">
        <v>3.3240919389022903</v>
      </c>
      <c r="G358" s="7">
        <v>1.6715801080389332</v>
      </c>
      <c r="I358" s="6">
        <f t="shared" si="30"/>
        <v>-0.35932795802336992</v>
      </c>
      <c r="J358" s="6">
        <f t="shared" si="31"/>
        <v>2.9892412412663294</v>
      </c>
      <c r="K358" s="5">
        <f t="shared" si="32"/>
        <v>6</v>
      </c>
      <c r="L358" s="6">
        <f t="shared" si="33"/>
        <v>1.2203526265310549</v>
      </c>
    </row>
    <row r="359" spans="1:12">
      <c r="A359" t="str">
        <f t="shared" si="29"/>
        <v>dopar2a</v>
      </c>
      <c r="B359" s="7">
        <v>-3.1604767627289361</v>
      </c>
      <c r="C359" s="7">
        <v>-2.8488139085985593</v>
      </c>
      <c r="D359" s="7">
        <v>-4.5328650383262454</v>
      </c>
      <c r="E359" s="7">
        <v>-1.5145921244510205</v>
      </c>
      <c r="F359" s="7">
        <v>-2.3010213069576602</v>
      </c>
      <c r="G359" s="7">
        <v>-3.1060493605031407</v>
      </c>
      <c r="I359" s="6">
        <f t="shared" si="30"/>
        <v>-2.9106364169275936</v>
      </c>
      <c r="J359" s="6">
        <f t="shared" si="31"/>
        <v>1.0056464973725232</v>
      </c>
      <c r="K359" s="5">
        <f t="shared" si="32"/>
        <v>6</v>
      </c>
      <c r="L359" s="6">
        <f t="shared" si="33"/>
        <v>0.41055346336330434</v>
      </c>
    </row>
    <row r="360" spans="1:12">
      <c r="A360" t="str">
        <f t="shared" si="29"/>
        <v>cck-b</v>
      </c>
      <c r="B360" s="7">
        <v>3.3047537523785122</v>
      </c>
      <c r="C360" s="7">
        <v>-0.84611732647577409</v>
      </c>
      <c r="D360" s="7">
        <v>1.7798908996398295</v>
      </c>
      <c r="E360" s="7">
        <v>-2.4813414167473389</v>
      </c>
      <c r="F360" s="7">
        <v>2.2579934746670283</v>
      </c>
      <c r="G360" s="7">
        <v>0.70750550816200075</v>
      </c>
      <c r="I360" s="6">
        <f t="shared" si="30"/>
        <v>0.78711414860404305</v>
      </c>
      <c r="J360" s="6">
        <f t="shared" si="31"/>
        <v>2.1374838110840133</v>
      </c>
      <c r="K360" s="5">
        <f t="shared" si="32"/>
        <v>6</v>
      </c>
      <c r="L360" s="6">
        <f t="shared" si="33"/>
        <v>0.87262411176923127</v>
      </c>
    </row>
    <row r="361" spans="1:12">
      <c r="A361" t="str">
        <f t="shared" si="29"/>
        <v>tryhydr</v>
      </c>
      <c r="B361" s="7">
        <v>-1.3906663796516299</v>
      </c>
      <c r="C361" s="7">
        <v>0.21393544814292753</v>
      </c>
      <c r="D361" s="7">
        <v>1.984474987486964</v>
      </c>
      <c r="E361" s="7">
        <v>-1.0207247266932677</v>
      </c>
      <c r="F361" s="7">
        <v>1.3297331462092081</v>
      </c>
      <c r="G361" s="7">
        <v>0.89142588164215519</v>
      </c>
      <c r="I361" s="6">
        <f t="shared" si="30"/>
        <v>0.33469639285605957</v>
      </c>
      <c r="J361" s="6">
        <f t="shared" si="31"/>
        <v>1.3304466610393448</v>
      </c>
      <c r="K361" s="5">
        <f t="shared" si="32"/>
        <v>6</v>
      </c>
      <c r="L361" s="6">
        <f t="shared" si="33"/>
        <v>0.54315257492266722</v>
      </c>
    </row>
    <row r="362" spans="1:12">
      <c r="A362" t="str">
        <f t="shared" si="29"/>
        <v>opi d1b</v>
      </c>
      <c r="B362" s="7">
        <v>-2.2929243587436718</v>
      </c>
      <c r="C362" s="7">
        <v>-2.9640812624352182</v>
      </c>
      <c r="D362" s="7">
        <v>2.1585147259429873</v>
      </c>
      <c r="E362" s="7">
        <v>-0.46804106150869151</v>
      </c>
      <c r="F362" s="7">
        <v>5.4887230208589974</v>
      </c>
      <c r="G362" s="7">
        <v>3.5136743828707284</v>
      </c>
      <c r="I362" s="6">
        <f t="shared" si="30"/>
        <v>0.90597757449752192</v>
      </c>
      <c r="J362" s="6">
        <f t="shared" si="31"/>
        <v>3.3606173235941514</v>
      </c>
      <c r="K362" s="5">
        <f t="shared" si="32"/>
        <v>6</v>
      </c>
      <c r="L362" s="6">
        <f t="shared" si="33"/>
        <v>1.3719662772605552</v>
      </c>
    </row>
    <row r="363" spans="1:12">
      <c r="A363" t="str">
        <f t="shared" si="29"/>
        <v>opi d1a</v>
      </c>
      <c r="B363" s="7">
        <v>-4.5483902364495838</v>
      </c>
      <c r="C363" s="7">
        <v>-5.2818934617255087</v>
      </c>
      <c r="D363" s="7">
        <v>1.949595305951084</v>
      </c>
      <c r="E363" s="7">
        <v>1.6310904116970195</v>
      </c>
      <c r="F363" s="7">
        <v>4.1354447710806985</v>
      </c>
      <c r="G363" s="7">
        <v>2.3027965917418198</v>
      </c>
      <c r="I363" s="6">
        <f t="shared" si="30"/>
        <v>3.1440563715921556E-2</v>
      </c>
      <c r="J363" s="6">
        <f t="shared" si="31"/>
        <v>3.9356441560557989</v>
      </c>
      <c r="K363" s="5">
        <f t="shared" si="32"/>
        <v>6</v>
      </c>
      <c r="L363" s="6">
        <f t="shared" si="33"/>
        <v>1.6067199985838729</v>
      </c>
    </row>
    <row r="364" spans="1:12">
      <c r="A364" t="str">
        <f t="shared" si="29"/>
        <v>cck</v>
      </c>
      <c r="B364" s="7">
        <v>-2.9245904566170129</v>
      </c>
      <c r="C364" s="7">
        <v>2.5012585197966564</v>
      </c>
      <c r="D364" s="7">
        <v>3.407706642510306</v>
      </c>
      <c r="E364" s="7">
        <v>3.7072200305052467</v>
      </c>
      <c r="F364" s="7">
        <v>3.9893641416394496</v>
      </c>
      <c r="G364" s="7">
        <v>3.2479176754996382</v>
      </c>
      <c r="I364" s="6">
        <f t="shared" si="30"/>
        <v>2.3214794255557138</v>
      </c>
      <c r="J364" s="6">
        <f t="shared" si="31"/>
        <v>2.6189258706397007</v>
      </c>
      <c r="K364" s="5">
        <f t="shared" si="32"/>
        <v>6</v>
      </c>
      <c r="L364" s="6">
        <f t="shared" si="33"/>
        <v>1.0691720095402419</v>
      </c>
    </row>
    <row r="365" spans="1:12">
      <c r="A365" t="str">
        <f t="shared" si="29"/>
        <v>tyrhydr2</v>
      </c>
      <c r="B365" s="7">
        <v>-2.1818573353051582</v>
      </c>
      <c r="C365" s="7">
        <v>-1.5752269829004182</v>
      </c>
      <c r="D365" s="7">
        <v>-2.1211499663788063</v>
      </c>
      <c r="E365" s="7">
        <v>0.56108650278663119</v>
      </c>
      <c r="F365" s="7">
        <v>2.8040683676468428</v>
      </c>
      <c r="G365" s="7">
        <v>-0.28841048761366711</v>
      </c>
      <c r="I365" s="6">
        <f t="shared" si="30"/>
        <v>-0.46691498362742928</v>
      </c>
      <c r="J365" s="6">
        <f t="shared" si="31"/>
        <v>1.9335903977290014</v>
      </c>
      <c r="K365" s="5">
        <f t="shared" si="32"/>
        <v>6</v>
      </c>
      <c r="L365" s="6">
        <f t="shared" si="33"/>
        <v>0.78938497433020582</v>
      </c>
    </row>
    <row r="366" spans="1:12">
      <c r="A366" t="str">
        <f t="shared" si="29"/>
        <v>eiFa</v>
      </c>
      <c r="B366" s="7">
        <v>-0.44516142227226096</v>
      </c>
      <c r="C366" s="7">
        <v>1.596474860858125</v>
      </c>
      <c r="D366" s="7">
        <v>1.3968877583792996</v>
      </c>
      <c r="E366" s="7">
        <v>2.5004582576815513</v>
      </c>
      <c r="F366" s="7">
        <v>2.531290182885737</v>
      </c>
      <c r="G366" s="7">
        <v>2.446629074562916</v>
      </c>
      <c r="I366" s="6">
        <f t="shared" si="30"/>
        <v>1.6710964520158946</v>
      </c>
      <c r="J366" s="6">
        <f t="shared" si="31"/>
        <v>1.147913872028635</v>
      </c>
      <c r="K366" s="5">
        <f t="shared" si="32"/>
        <v>6</v>
      </c>
      <c r="L366" s="6">
        <f t="shared" si="33"/>
        <v>0.46863387585544392</v>
      </c>
    </row>
    <row r="367" spans="1:12">
      <c r="A367" t="str">
        <f t="shared" si="29"/>
        <v>tyrhydr1</v>
      </c>
      <c r="B367" s="7">
        <v>-1.132097040049193</v>
      </c>
      <c r="C367" s="7">
        <v>0.25516409641437127</v>
      </c>
      <c r="D367" s="7">
        <v>1.5721870839181291</v>
      </c>
      <c r="E367" s="7">
        <v>0.51093181847198288</v>
      </c>
      <c r="F367" s="7">
        <v>1.763959142481238</v>
      </c>
      <c r="G367" s="7">
        <v>0.59895319567093552</v>
      </c>
      <c r="I367" s="6">
        <f t="shared" si="30"/>
        <v>0.59484971615124393</v>
      </c>
      <c r="J367" s="6">
        <f t="shared" si="31"/>
        <v>1.0418057066717825</v>
      </c>
      <c r="K367" s="5">
        <f t="shared" si="32"/>
        <v>6</v>
      </c>
      <c r="L367" s="6">
        <f t="shared" si="33"/>
        <v>0.425315398744252</v>
      </c>
    </row>
    <row r="368" spans="1:12">
      <c r="A368" t="str">
        <f t="shared" si="29"/>
        <v>isor1</v>
      </c>
      <c r="B368" s="7">
        <v>-4.6664680435355672</v>
      </c>
      <c r="C368" s="7">
        <v>1.2773265720725808</v>
      </c>
      <c r="D368" s="7">
        <v>2.3159248376119481</v>
      </c>
      <c r="E368" s="7">
        <v>2.0279309889071455</v>
      </c>
      <c r="F368" s="7">
        <v>2.1975978705867862</v>
      </c>
      <c r="G368" s="7">
        <v>1.9120832378756216</v>
      </c>
      <c r="I368" s="6">
        <f t="shared" si="30"/>
        <v>0.84406591058641922</v>
      </c>
      <c r="J368" s="6">
        <f t="shared" si="31"/>
        <v>2.7237589564125244</v>
      </c>
      <c r="K368" s="5">
        <f t="shared" si="32"/>
        <v>6</v>
      </c>
      <c r="L368" s="6">
        <f t="shared" si="33"/>
        <v>1.1119699375910488</v>
      </c>
    </row>
    <row r="369" spans="1:12">
      <c r="A369" t="str">
        <f t="shared" si="29"/>
        <v>dopar3</v>
      </c>
      <c r="B369" s="7">
        <v>-4.1661619893686375</v>
      </c>
      <c r="C369" s="7">
        <v>-3.9439645282450182</v>
      </c>
      <c r="D369" s="7">
        <v>0.18958049666194668</v>
      </c>
      <c r="E369" s="7">
        <v>0.64631605781881918</v>
      </c>
      <c r="F369" s="7">
        <v>1.754339261568209</v>
      </c>
      <c r="G369" s="7">
        <v>1.1286729680559762</v>
      </c>
      <c r="I369" s="6">
        <f t="shared" si="30"/>
        <v>-0.73186962225145091</v>
      </c>
      <c r="J369" s="6">
        <f t="shared" si="31"/>
        <v>2.6269083418603372</v>
      </c>
      <c r="K369" s="5">
        <f t="shared" si="32"/>
        <v>6</v>
      </c>
      <c r="L369" s="6">
        <f t="shared" si="33"/>
        <v>1.0724308397697437</v>
      </c>
    </row>
    <row r="370" spans="1:12">
      <c r="A370" t="s">
        <v>15</v>
      </c>
      <c r="B370" s="7">
        <v>-2.7701571778040397</v>
      </c>
      <c r="C370" s="7">
        <v>-1.4330400291107526</v>
      </c>
      <c r="D370" s="7">
        <v>-4.7439279864874617</v>
      </c>
      <c r="E370" s="7">
        <v>-0.23247503162956895</v>
      </c>
      <c r="F370" s="7">
        <v>1.299017660344334</v>
      </c>
      <c r="G370" s="7">
        <v>-3.707257316526035</v>
      </c>
      <c r="I370" s="6">
        <f t="shared" si="30"/>
        <v>-1.9313066468689206</v>
      </c>
      <c r="J370" s="6">
        <f t="shared" si="31"/>
        <v>2.2511243148020497</v>
      </c>
      <c r="K370" s="5">
        <f t="shared" si="32"/>
        <v>6</v>
      </c>
      <c r="L370" s="6">
        <f t="shared" si="33"/>
        <v>0.91901765313957184</v>
      </c>
    </row>
    <row r="371" spans="1:12">
      <c r="A371" t="s">
        <v>16</v>
      </c>
      <c r="B371" s="7">
        <v>1.2143580006599206</v>
      </c>
      <c r="C371" s="7">
        <v>2.2170889051031661</v>
      </c>
      <c r="D371" s="7">
        <v>1.0852127012923329</v>
      </c>
      <c r="E371" s="7">
        <v>-0.34914642020573006</v>
      </c>
      <c r="F371" s="7">
        <v>4.9491465945582522</v>
      </c>
      <c r="G371" s="7">
        <v>1.1845380177654747</v>
      </c>
      <c r="I371" s="6">
        <f t="shared" si="30"/>
        <v>1.7168662998622362</v>
      </c>
      <c r="J371" s="6">
        <f t="shared" si="31"/>
        <v>1.7833194541096908</v>
      </c>
      <c r="K371" s="5">
        <f t="shared" si="32"/>
        <v>6</v>
      </c>
      <c r="L371" s="6">
        <f t="shared" si="33"/>
        <v>0.72803711849123076</v>
      </c>
    </row>
    <row r="372" spans="1:12">
      <c r="A372" t="s">
        <v>17</v>
      </c>
      <c r="B372" s="7">
        <v>-5.6615701188056908</v>
      </c>
      <c r="C372" s="7">
        <v>-1.7186216115118917</v>
      </c>
      <c r="D372" s="7">
        <v>-4.1334202471689911</v>
      </c>
      <c r="E372" s="7">
        <v>0.21420835937922761</v>
      </c>
      <c r="F372" s="7">
        <v>-1.5959177698514531</v>
      </c>
      <c r="G372" s="7">
        <v>-0.45176198649053484</v>
      </c>
      <c r="I372" s="6">
        <f t="shared" si="30"/>
        <v>-2.2245138957415556</v>
      </c>
      <c r="J372" s="6">
        <f t="shared" si="31"/>
        <v>2.2449211389768506</v>
      </c>
      <c r="K372" s="5">
        <f t="shared" si="32"/>
        <v>6</v>
      </c>
      <c r="L372" s="6">
        <f t="shared" si="33"/>
        <v>0.91648521721348764</v>
      </c>
    </row>
    <row r="373" spans="1:12">
      <c r="A373" t="s">
        <v>18</v>
      </c>
      <c r="B373" s="7">
        <v>-0.67413053086092989</v>
      </c>
      <c r="C373" s="7">
        <v>1.407471306890316</v>
      </c>
      <c r="D373" s="7">
        <v>-0.61508828805660754</v>
      </c>
      <c r="E373" s="7">
        <v>0.82016239505220134</v>
      </c>
      <c r="F373" s="7">
        <v>4.1395289963454029</v>
      </c>
      <c r="G373" s="7">
        <v>7.714507976704682E-2</v>
      </c>
      <c r="I373" s="6">
        <f t="shared" si="30"/>
        <v>0.85918149318957171</v>
      </c>
      <c r="J373" s="6">
        <f t="shared" si="31"/>
        <v>1.7999401131260127</v>
      </c>
      <c r="K373" s="5">
        <f t="shared" si="32"/>
        <v>6</v>
      </c>
      <c r="L373" s="6">
        <f t="shared" si="33"/>
        <v>0.73482247412102697</v>
      </c>
    </row>
    <row r="374" spans="1:12">
      <c r="A374" t="s">
        <v>19</v>
      </c>
      <c r="B374" s="7">
        <v>-0.9519278802874438</v>
      </c>
      <c r="C374" s="7">
        <v>-0.75916570416359763</v>
      </c>
      <c r="D374" s="7">
        <v>-8.7696623970986636</v>
      </c>
      <c r="E374" s="7">
        <v>0.53327473047543317</v>
      </c>
      <c r="F374" s="7">
        <v>1.9728919852914888</v>
      </c>
      <c r="G374" s="7">
        <v>0.11506548150049668</v>
      </c>
      <c r="I374" s="6">
        <f t="shared" si="30"/>
        <v>-1.3099206307137143</v>
      </c>
      <c r="J374" s="6">
        <f t="shared" si="31"/>
        <v>3.8022112053630197</v>
      </c>
      <c r="K374" s="5">
        <f t="shared" si="32"/>
        <v>6</v>
      </c>
      <c r="L374" s="6">
        <f t="shared" si="33"/>
        <v>1.552246224571997</v>
      </c>
    </row>
    <row r="375" spans="1:12">
      <c r="A375" t="s">
        <v>20</v>
      </c>
      <c r="B375" s="7">
        <v>1.0542728705751727</v>
      </c>
      <c r="C375" s="7">
        <v>2.095246727791924</v>
      </c>
      <c r="D375" s="7">
        <v>-2.4391826821388465</v>
      </c>
      <c r="E375" s="7">
        <v>1.9717276425285029</v>
      </c>
      <c r="F375" s="7">
        <v>4.8273044172470101</v>
      </c>
      <c r="G375" s="7">
        <v>2.0724358205447455</v>
      </c>
      <c r="I375" s="6">
        <f t="shared" si="30"/>
        <v>1.5969674660914182</v>
      </c>
      <c r="J375" s="6">
        <f t="shared" si="31"/>
        <v>2.3509529910074107</v>
      </c>
      <c r="K375" s="5">
        <f t="shared" si="32"/>
        <v>6</v>
      </c>
      <c r="L375" s="6">
        <f t="shared" si="33"/>
        <v>0.959772539539681</v>
      </c>
    </row>
    <row r="376" spans="1:12">
      <c r="B376" s="7"/>
      <c r="C376" s="7"/>
      <c r="D376" s="7"/>
      <c r="E376" s="7"/>
      <c r="F376" s="7"/>
      <c r="G376" s="7"/>
      <c r="I376" s="6"/>
      <c r="J376" s="6"/>
      <c r="K376" s="5"/>
      <c r="L376" s="6"/>
    </row>
    <row r="377" spans="1:12">
      <c r="B377" s="7"/>
      <c r="C377" s="7"/>
      <c r="D377" s="7"/>
      <c r="E377" s="7"/>
      <c r="F377" s="7"/>
      <c r="G377" s="7"/>
      <c r="I377" s="6"/>
      <c r="J377" s="6"/>
      <c r="K377" s="5"/>
      <c r="L377" s="6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69B07-47C6-4109-B9BC-8942323D4648}">
  <dimension ref="A1:L329"/>
  <sheetViews>
    <sheetView zoomScale="80" zoomScaleNormal="80" workbookViewId="0">
      <selection activeCell="A291" sqref="A291:G291"/>
    </sheetView>
  </sheetViews>
  <sheetFormatPr baseColWidth="10" defaultRowHeight="14.5"/>
  <cols>
    <col min="2" max="7" width="9" customWidth="1"/>
  </cols>
  <sheetData>
    <row r="1" spans="1:12">
      <c r="A1" t="s">
        <v>0</v>
      </c>
      <c r="B1" t="s">
        <v>1</v>
      </c>
      <c r="I1" t="s">
        <v>2</v>
      </c>
    </row>
    <row r="2" spans="1:12">
      <c r="A2" s="1" t="s">
        <v>3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I2" s="2" t="s">
        <v>10</v>
      </c>
      <c r="J2" s="3"/>
      <c r="K2" s="3"/>
      <c r="L2" s="3"/>
    </row>
    <row r="3" spans="1:12">
      <c r="A3" s="4"/>
      <c r="B3" s="3"/>
      <c r="C3" s="3"/>
      <c r="D3" s="3"/>
      <c r="E3" s="3"/>
      <c r="F3" s="3"/>
      <c r="G3" s="3"/>
      <c r="I3" s="2" t="s">
        <v>11</v>
      </c>
      <c r="J3" s="3" t="s">
        <v>12</v>
      </c>
      <c r="K3" s="3" t="s">
        <v>13</v>
      </c>
      <c r="L3" s="3" t="s">
        <v>14</v>
      </c>
    </row>
    <row r="4" spans="1:12">
      <c r="A4" t="str">
        <f>'[1]Tel males'!C40</f>
        <v>crf R2</v>
      </c>
      <c r="B4" s="7">
        <v>0.60744200439485807</v>
      </c>
      <c r="C4" s="7">
        <v>-2.4807586838855653</v>
      </c>
      <c r="D4" s="7">
        <v>-0.7243101409778695</v>
      </c>
      <c r="E4" s="7">
        <v>0.69055448578224077</v>
      </c>
      <c r="F4" s="7">
        <v>1.3370602371488882</v>
      </c>
      <c r="G4" s="7">
        <v>0.57001209753744764</v>
      </c>
      <c r="I4" s="6">
        <f t="shared" ref="I4:I48" si="0">AVERAGE(B4:G4)</f>
        <v>0</v>
      </c>
      <c r="J4" s="6">
        <f t="shared" ref="J4:J48" si="1">STDEV(B4:G4)</f>
        <v>1.3883287783257914</v>
      </c>
      <c r="K4" s="5">
        <f t="shared" ref="K4:K48" si="2">COUNT(B4:G4)</f>
        <v>6</v>
      </c>
      <c r="L4" s="6">
        <f t="shared" ref="L4:L48" si="3">J4/(SQRT(K4))</f>
        <v>0.56678285035328779</v>
      </c>
    </row>
    <row r="5" spans="1:12">
      <c r="A5" t="str">
        <f>'[1]Tel males'!C44</f>
        <v>5ht R</v>
      </c>
      <c r="B5" s="7">
        <v>0.9451875940612009</v>
      </c>
      <c r="C5" s="7">
        <v>-2.0815741887864703</v>
      </c>
      <c r="D5" s="7">
        <v>-0.59327656240843363</v>
      </c>
      <c r="E5" s="7">
        <v>0.40123326467061654</v>
      </c>
      <c r="F5" s="7">
        <v>1.0477390160372639</v>
      </c>
      <c r="G5" s="7">
        <v>0.28069087642582358</v>
      </c>
      <c r="I5" s="6">
        <f t="shared" si="0"/>
        <v>1.8503717077085943E-16</v>
      </c>
      <c r="J5" s="6">
        <f t="shared" si="1"/>
        <v>1.1760816568084116</v>
      </c>
      <c r="K5" s="5">
        <f t="shared" si="2"/>
        <v>6</v>
      </c>
      <c r="L5" s="6">
        <f t="shared" si="3"/>
        <v>0.48013332583794172</v>
      </c>
    </row>
    <row r="6" spans="1:12">
      <c r="A6" t="str">
        <f>'[1]Tel males'!C46</f>
        <v xml:space="preserve">iso </v>
      </c>
      <c r="B6" s="7">
        <v>-1.0608226275333092</v>
      </c>
      <c r="C6" s="7">
        <v>0.28329381098959605</v>
      </c>
      <c r="D6" s="7">
        <v>-1.3505855767869397</v>
      </c>
      <c r="E6" s="7">
        <v>0.53405034340293411</v>
      </c>
      <c r="F6" s="7">
        <v>1.1805560947695817</v>
      </c>
      <c r="G6" s="7">
        <v>0.41350795515814098</v>
      </c>
      <c r="I6" s="6">
        <f t="shared" si="0"/>
        <v>6.4763009769800795E-16</v>
      </c>
      <c r="J6" s="6">
        <f t="shared" si="1"/>
        <v>0.98788589642954805</v>
      </c>
      <c r="K6" s="5">
        <f t="shared" si="2"/>
        <v>6</v>
      </c>
      <c r="L6" s="6">
        <f t="shared" si="3"/>
        <v>0.40330272839072384</v>
      </c>
    </row>
    <row r="7" spans="1:12">
      <c r="A7" t="str">
        <f>'[1]Tel males'!C50</f>
        <v>nr3c1</v>
      </c>
      <c r="B7" s="7">
        <v>-0.72929650591354556</v>
      </c>
      <c r="C7" s="7">
        <v>0.49672490074201942</v>
      </c>
      <c r="D7" s="7">
        <v>-0.90510834116566763</v>
      </c>
      <c r="E7" s="7">
        <v>0.21568662663247889</v>
      </c>
      <c r="F7" s="7">
        <v>0.25425914433397062</v>
      </c>
      <c r="G7" s="7">
        <v>0.66773417537074453</v>
      </c>
      <c r="I7" s="6">
        <f t="shared" si="0"/>
        <v>0</v>
      </c>
      <c r="J7" s="6">
        <f t="shared" si="1"/>
        <v>0.65648571837415193</v>
      </c>
      <c r="K7" s="5">
        <f t="shared" si="2"/>
        <v>6</v>
      </c>
      <c r="L7" s="6">
        <f t="shared" si="3"/>
        <v>0.26800917224018855</v>
      </c>
    </row>
    <row r="8" spans="1:12">
      <c r="A8" t="str">
        <f>'[1]Tel males'!C60</f>
        <v>pomca</v>
      </c>
      <c r="B8" s="7">
        <v>-0.90202514232807474</v>
      </c>
      <c r="C8" s="7">
        <v>-0.3799168847330765</v>
      </c>
      <c r="D8" s="7">
        <v>-0.9612135527843868</v>
      </c>
      <c r="E8" s="7">
        <v>1.5235871052496825</v>
      </c>
      <c r="F8" s="7">
        <v>-0.10153182475122624</v>
      </c>
      <c r="G8" s="7">
        <v>0.82110029934709305</v>
      </c>
      <c r="I8" s="6">
        <f t="shared" si="0"/>
        <v>1.8873791418627661E-15</v>
      </c>
      <c r="J8" s="6">
        <f t="shared" si="1"/>
        <v>0.98871125927259063</v>
      </c>
      <c r="K8" s="5">
        <f t="shared" si="2"/>
        <v>6</v>
      </c>
      <c r="L8" s="6">
        <f t="shared" si="3"/>
        <v>0.4036396813604084</v>
      </c>
    </row>
    <row r="9" spans="1:12">
      <c r="A9" t="str">
        <f>'[1]Tel males'!C62</f>
        <v>cart</v>
      </c>
      <c r="B9" s="7">
        <v>2.621799805558696</v>
      </c>
      <c r="C9" s="7">
        <v>3.2334054855979613</v>
      </c>
      <c r="D9" s="7">
        <v>-11.229089465835278</v>
      </c>
      <c r="E9" s="7">
        <v>3.3776538528489977</v>
      </c>
      <c r="F9" s="7">
        <v>1.7823233949396942</v>
      </c>
      <c r="G9" s="7">
        <v>0.21390692688991234</v>
      </c>
      <c r="I9" s="6">
        <f t="shared" si="0"/>
        <v>-2.6969167639852762E-15</v>
      </c>
      <c r="J9" s="6">
        <f t="shared" si="1"/>
        <v>5.6223157843301887</v>
      </c>
      <c r="K9" s="5">
        <f t="shared" si="2"/>
        <v>6</v>
      </c>
      <c r="L9" s="6">
        <f t="shared" si="3"/>
        <v>2.295300807400793</v>
      </c>
    </row>
    <row r="10" spans="1:12">
      <c r="A10" t="str">
        <f>'[1]Tel males'!C66</f>
        <v>egr-1</v>
      </c>
      <c r="B10" s="7">
        <v>-3.5142636252561683</v>
      </c>
      <c r="C10" s="7">
        <v>-2.91482948564129</v>
      </c>
      <c r="D10" s="7">
        <v>-1.0673334100997185</v>
      </c>
      <c r="E10" s="7">
        <v>1.8762233912195432</v>
      </c>
      <c r="F10" s="7">
        <v>1.6317356256856668</v>
      </c>
      <c r="G10" s="7">
        <v>3.9884675040919801</v>
      </c>
      <c r="I10" s="6">
        <f t="shared" si="0"/>
        <v>2.294460917558657E-15</v>
      </c>
      <c r="J10" s="6">
        <f t="shared" si="1"/>
        <v>2.9690445858412589</v>
      </c>
      <c r="K10" s="5">
        <f t="shared" si="2"/>
        <v>6</v>
      </c>
      <c r="L10" s="6">
        <f t="shared" si="3"/>
        <v>1.2121073764806822</v>
      </c>
    </row>
    <row r="11" spans="1:12">
      <c r="A11" t="str">
        <f>'[1]Tel males'!C68</f>
        <v>erk1</v>
      </c>
      <c r="B11" s="7">
        <v>-0.58031959439464764</v>
      </c>
      <c r="C11" s="7">
        <v>-2.4189351550876719</v>
      </c>
      <c r="D11" s="7">
        <v>-1.0762657891905112</v>
      </c>
      <c r="E11" s="7">
        <v>0.37346992734862727</v>
      </c>
      <c r="F11" s="7">
        <v>1.6413966476314352</v>
      </c>
      <c r="G11" s="7">
        <v>2.060653963692765</v>
      </c>
      <c r="I11" s="6">
        <f t="shared" si="0"/>
        <v>-5.9211894646675012E-16</v>
      </c>
      <c r="J11" s="6">
        <f t="shared" si="1"/>
        <v>1.6986067034314605</v>
      </c>
      <c r="K11" s="5">
        <f t="shared" si="2"/>
        <v>6</v>
      </c>
      <c r="L11" s="6">
        <f t="shared" si="3"/>
        <v>0.69345328284635177</v>
      </c>
    </row>
    <row r="12" spans="1:12">
      <c r="A12" t="str">
        <f>'[1]Tel males'!C70</f>
        <v>cfos</v>
      </c>
      <c r="B12" s="7">
        <v>-1.3956896652397388</v>
      </c>
      <c r="C12" s="7">
        <v>0.21216351165693975</v>
      </c>
      <c r="D12" s="7">
        <v>0.2526634272955941</v>
      </c>
      <c r="E12" s="7">
        <v>-1.8290575670644846E-3</v>
      </c>
      <c r="F12" s="7">
        <v>-0.97128097328781848</v>
      </c>
      <c r="G12" s="7">
        <v>1.9039727571420879</v>
      </c>
      <c r="I12" s="6">
        <f t="shared" si="0"/>
        <v>0</v>
      </c>
      <c r="J12" s="6">
        <f t="shared" si="1"/>
        <v>1.151112864952011</v>
      </c>
      <c r="K12" s="5">
        <f t="shared" si="2"/>
        <v>6</v>
      </c>
      <c r="L12" s="6">
        <f t="shared" si="3"/>
        <v>0.46993985924761816</v>
      </c>
    </row>
    <row r="13" spans="1:12">
      <c r="A13" t="str">
        <f>'[1]Tel males'!C78</f>
        <v>agouti</v>
      </c>
      <c r="B13" s="7">
        <v>-2.6160011471673483</v>
      </c>
      <c r="C13" s="7">
        <v>-5.7014428463002558</v>
      </c>
      <c r="D13" s="7">
        <v>-1.5171260832477858</v>
      </c>
      <c r="E13" s="7">
        <v>2.0316393054990036</v>
      </c>
      <c r="F13" s="7">
        <v>4.8685010042425239</v>
      </c>
      <c r="G13" s="7">
        <v>2.9344297669738451</v>
      </c>
      <c r="I13" s="6">
        <f t="shared" si="0"/>
        <v>-2.9605947323337509E-15</v>
      </c>
      <c r="J13" s="6">
        <f t="shared" si="1"/>
        <v>3.9520203045364304</v>
      </c>
      <c r="K13" s="5">
        <f t="shared" si="2"/>
        <v>6</v>
      </c>
      <c r="L13" s="6">
        <f t="shared" si="3"/>
        <v>1.6134055332054731</v>
      </c>
    </row>
    <row r="14" spans="1:12">
      <c r="A14" t="str">
        <f>'[1]Tel males'!C80</f>
        <v>citrsyn</v>
      </c>
      <c r="B14" s="7">
        <v>-0.5127305574912705</v>
      </c>
      <c r="C14" s="7">
        <v>-0.95451685602524727</v>
      </c>
      <c r="D14" s="7">
        <v>-0.95892384332072622</v>
      </c>
      <c r="E14" s="7">
        <v>0.99610156434515662</v>
      </c>
      <c r="F14" s="7">
        <v>-4.6454397768367029E-3</v>
      </c>
      <c r="G14" s="7">
        <v>1.4347151322689269</v>
      </c>
      <c r="I14" s="6">
        <f t="shared" si="0"/>
        <v>4.8109664400423447E-16</v>
      </c>
      <c r="J14" s="6">
        <f t="shared" si="1"/>
        <v>1.0143152771868968</v>
      </c>
      <c r="K14" s="5">
        <f t="shared" si="2"/>
        <v>6</v>
      </c>
      <c r="L14" s="6">
        <f t="shared" si="3"/>
        <v>0.41409247790293002</v>
      </c>
    </row>
    <row r="15" spans="1:12">
      <c r="A15" t="str">
        <f>'[1]Tel males'!C82</f>
        <v>palld</v>
      </c>
      <c r="B15" s="7">
        <v>-5.8370549308480779</v>
      </c>
      <c r="C15" s="7">
        <v>-4.1266632769342158</v>
      </c>
      <c r="D15" s="7">
        <v>-0.74889071724305412</v>
      </c>
      <c r="E15" s="7">
        <v>5.0238929004316004</v>
      </c>
      <c r="F15" s="7">
        <v>2.5898857471277332</v>
      </c>
      <c r="G15" s="7">
        <v>3.0988302774659977</v>
      </c>
      <c r="I15" s="6">
        <f t="shared" si="0"/>
        <v>-2.5165055224836883E-15</v>
      </c>
      <c r="J15" s="6">
        <f t="shared" si="1"/>
        <v>4.3176649828357583</v>
      </c>
      <c r="K15" s="5">
        <f t="shared" si="2"/>
        <v>6</v>
      </c>
      <c r="L15" s="6">
        <f t="shared" si="3"/>
        <v>1.7626793480383829</v>
      </c>
    </row>
    <row r="16" spans="1:12">
      <c r="A16" t="str">
        <f>'[1]Tel males'!C84</f>
        <v>crhbp</v>
      </c>
      <c r="B16" s="7">
        <v>-2.7649054533891416E-2</v>
      </c>
      <c r="C16" s="7">
        <v>-2.99970584100156</v>
      </c>
      <c r="D16" s="7">
        <v>0.32570058524055884</v>
      </c>
      <c r="E16" s="7">
        <v>-2.7428891888021152</v>
      </c>
      <c r="F16" s="7">
        <v>1.4138388630447025</v>
      </c>
      <c r="G16" s="7">
        <v>4.030704636052322</v>
      </c>
      <c r="I16" s="6">
        <f t="shared" si="0"/>
        <v>2.8125649957170631E-15</v>
      </c>
      <c r="J16" s="6">
        <f t="shared" si="1"/>
        <v>2.6409862464533314</v>
      </c>
      <c r="K16" s="5">
        <f t="shared" si="2"/>
        <v>6</v>
      </c>
      <c r="L16" s="6">
        <f t="shared" si="3"/>
        <v>1.0781781202531471</v>
      </c>
    </row>
    <row r="17" spans="1:12">
      <c r="A17" t="str">
        <f>'[1]Tel males'!C86</f>
        <v>mr f3</v>
      </c>
      <c r="B17" s="7">
        <v>-0.91212705463647892</v>
      </c>
      <c r="C17" s="7">
        <v>-1.5948142087655163E-2</v>
      </c>
      <c r="D17" s="7">
        <v>-0.97131546509279099</v>
      </c>
      <c r="E17" s="7">
        <v>-0.10707125920362844</v>
      </c>
      <c r="F17" s="7">
        <v>-0.30371390297072859</v>
      </c>
      <c r="G17" s="7">
        <v>2.3101758239912935</v>
      </c>
      <c r="I17" s="6">
        <f t="shared" si="0"/>
        <v>1.9243865760169379E-15</v>
      </c>
      <c r="J17" s="6">
        <f t="shared" si="1"/>
        <v>1.2013577790919163</v>
      </c>
      <c r="K17" s="5">
        <f t="shared" si="2"/>
        <v>6</v>
      </c>
      <c r="L17" s="6">
        <f t="shared" si="3"/>
        <v>0.49045225954973809</v>
      </c>
    </row>
    <row r="18" spans="1:12">
      <c r="A18" t="str">
        <f>'[1]Tel males'!C90</f>
        <v>mtor</v>
      </c>
      <c r="B18" s="7">
        <v>-0.91005283022285266</v>
      </c>
      <c r="C18" s="7">
        <v>4.8662969993972974E-2</v>
      </c>
      <c r="D18" s="7">
        <v>-0.96924124067916473</v>
      </c>
      <c r="E18" s="7">
        <v>-1.9514710305980136</v>
      </c>
      <c r="F18" s="7">
        <v>-1.2086761285081844</v>
      </c>
      <c r="G18" s="7">
        <v>4.9907782600142392</v>
      </c>
      <c r="I18" s="6">
        <f t="shared" si="0"/>
        <v>0</v>
      </c>
      <c r="J18" s="6">
        <f t="shared" si="1"/>
        <v>2.5277261571854694</v>
      </c>
      <c r="K18" s="5">
        <f t="shared" si="2"/>
        <v>6</v>
      </c>
      <c r="L18" s="6">
        <f t="shared" si="3"/>
        <v>1.0319398824317578</v>
      </c>
    </row>
    <row r="19" spans="1:12">
      <c r="A19" t="str">
        <f>'[1]Tel males'!C92</f>
        <v>pyrkin</v>
      </c>
      <c r="B19" s="7">
        <v>-0.9344406973319026</v>
      </c>
      <c r="C19" s="7">
        <v>-0.24184348153690774</v>
      </c>
      <c r="D19" s="7">
        <v>-0.32940122485550405</v>
      </c>
      <c r="E19" s="7">
        <v>0.80827328261634313</v>
      </c>
      <c r="F19" s="7">
        <v>0.40344199116989582</v>
      </c>
      <c r="G19" s="7">
        <v>0.2939701299380994</v>
      </c>
      <c r="I19" s="6">
        <f t="shared" si="0"/>
        <v>3.9968028886505635E-15</v>
      </c>
      <c r="J19" s="6">
        <f t="shared" si="1"/>
        <v>0.6233237409652681</v>
      </c>
      <c r="K19" s="5">
        <f t="shared" si="2"/>
        <v>6</v>
      </c>
      <c r="L19" s="6">
        <f t="shared" si="3"/>
        <v>0.25447085165461053</v>
      </c>
    </row>
    <row r="20" spans="1:12">
      <c r="A20" t="str">
        <f>'[1]Tel males'!C94</f>
        <v>gapdh</v>
      </c>
      <c r="B20" s="7">
        <v>-0.99710309602432379</v>
      </c>
      <c r="C20" s="7">
        <v>-2.5810434756301772</v>
      </c>
      <c r="D20" s="7">
        <v>-1.8514862704460622</v>
      </c>
      <c r="E20" s="7">
        <v>1.5145270386304603</v>
      </c>
      <c r="F20" s="7">
        <v>2.6498913215914901</v>
      </c>
      <c r="G20" s="7">
        <v>1.2652144818786237</v>
      </c>
      <c r="I20" s="6">
        <f t="shared" si="0"/>
        <v>1.8133642735544222E-15</v>
      </c>
      <c r="J20" s="6">
        <f t="shared" si="1"/>
        <v>2.097640830504055</v>
      </c>
      <c r="K20" s="5">
        <f t="shared" si="2"/>
        <v>6</v>
      </c>
      <c r="L20" s="6">
        <f t="shared" si="3"/>
        <v>0.85635828306047834</v>
      </c>
    </row>
    <row r="21" spans="1:12">
      <c r="A21" t="str">
        <f>'[1]Tel males'!C96</f>
        <v>uro t f1</v>
      </c>
      <c r="B21" s="7">
        <v>-0.87547836918792288</v>
      </c>
      <c r="C21" s="7">
        <v>-1.5181479785139689</v>
      </c>
      <c r="D21" s="7">
        <v>-0.46623226101470089</v>
      </c>
      <c r="E21" s="7">
        <v>-0.1858476022928465</v>
      </c>
      <c r="F21" s="7">
        <v>1.7803804008417154</v>
      </c>
      <c r="G21" s="7">
        <v>1.2653258101677218</v>
      </c>
      <c r="I21" s="6">
        <f t="shared" si="0"/>
        <v>0</v>
      </c>
      <c r="J21" s="6">
        <f t="shared" si="1"/>
        <v>1.2723168858149125</v>
      </c>
      <c r="K21" s="5">
        <f t="shared" si="2"/>
        <v>6</v>
      </c>
      <c r="L21" s="6">
        <f t="shared" si="3"/>
        <v>0.51942119356224414</v>
      </c>
    </row>
    <row r="22" spans="1:12">
      <c r="A22" t="str">
        <f>'[1]Tel males'!C98</f>
        <v>ckap5</v>
      </c>
      <c r="B22" s="7">
        <v>0</v>
      </c>
      <c r="C22" s="7">
        <v>0</v>
      </c>
      <c r="D22" s="7">
        <v>0</v>
      </c>
      <c r="E22" s="7">
        <v>0</v>
      </c>
      <c r="F22" s="7">
        <v>0</v>
      </c>
      <c r="G22" s="7">
        <v>0</v>
      </c>
      <c r="I22" s="6">
        <f t="shared" si="0"/>
        <v>0</v>
      </c>
      <c r="J22" s="6">
        <f t="shared" si="1"/>
        <v>0</v>
      </c>
      <c r="K22" s="5">
        <f t="shared" si="2"/>
        <v>6</v>
      </c>
      <c r="L22" s="6">
        <f t="shared" si="3"/>
        <v>0</v>
      </c>
    </row>
    <row r="23" spans="1:12">
      <c r="A23" t="str">
        <f>'[1]Tel males'!C102</f>
        <v>succdh</v>
      </c>
      <c r="B23" s="7">
        <v>-0.82878755948079907</v>
      </c>
      <c r="C23" s="7">
        <v>0.6587694011620312</v>
      </c>
      <c r="D23" s="7">
        <v>0.55223564564911021</v>
      </c>
      <c r="E23" s="7">
        <v>-0.66258180447688719</v>
      </c>
      <c r="F23" s="7">
        <v>7.6222998819228394E-2</v>
      </c>
      <c r="G23" s="7">
        <v>0.2041413183273223</v>
      </c>
      <c r="I23" s="6">
        <f t="shared" si="0"/>
        <v>9.7144514654701197E-16</v>
      </c>
      <c r="J23" s="6">
        <f t="shared" si="1"/>
        <v>0.61843810070277383</v>
      </c>
      <c r="K23" s="5">
        <f t="shared" si="2"/>
        <v>6</v>
      </c>
      <c r="L23" s="6">
        <f t="shared" si="3"/>
        <v>0.25247629736962579</v>
      </c>
    </row>
    <row r="24" spans="1:12">
      <c r="A24" t="str">
        <f>'[1]Tel males'!C104</f>
        <v>pomc B</v>
      </c>
      <c r="B24" s="7">
        <v>-1.640402395154134</v>
      </c>
      <c r="C24" s="7">
        <v>-2.9524184009309518</v>
      </c>
      <c r="D24" s="7">
        <v>-1.9151920949255061</v>
      </c>
      <c r="E24" s="7">
        <v>2.0824543762382342</v>
      </c>
      <c r="F24" s="7">
        <v>3.0479429503410032</v>
      </c>
      <c r="G24" s="7">
        <v>1.3776155644313479</v>
      </c>
      <c r="I24" s="6">
        <f t="shared" si="0"/>
        <v>-9.6219328800846894E-16</v>
      </c>
      <c r="J24" s="6">
        <f t="shared" si="1"/>
        <v>2.4738654892155694</v>
      </c>
      <c r="K24" s="5">
        <f t="shared" si="2"/>
        <v>6</v>
      </c>
      <c r="L24" s="6">
        <f t="shared" si="3"/>
        <v>1.0099513568098044</v>
      </c>
    </row>
    <row r="25" spans="1:12">
      <c r="A25" t="str">
        <f>'[1]Tel males'!C106</f>
        <v>dopar2a</v>
      </c>
      <c r="B25" s="7">
        <v>-1.7178103279823025</v>
      </c>
      <c r="C25" s="7">
        <v>0.13565054090897999</v>
      </c>
      <c r="D25" s="7">
        <v>0.45071590950898155</v>
      </c>
      <c r="E25" s="7">
        <v>0.50037994537785535</v>
      </c>
      <c r="F25" s="7">
        <v>-0.81459205664095791</v>
      </c>
      <c r="G25" s="7">
        <v>1.4456559888274438</v>
      </c>
      <c r="I25" s="6">
        <f t="shared" si="0"/>
        <v>0</v>
      </c>
      <c r="J25" s="6">
        <f t="shared" si="1"/>
        <v>1.1114206917065759</v>
      </c>
      <c r="K25" s="5">
        <f t="shared" si="2"/>
        <v>6</v>
      </c>
      <c r="L25" s="6">
        <f t="shared" si="3"/>
        <v>0.45373559737537378</v>
      </c>
    </row>
    <row r="26" spans="1:12">
      <c r="A26" t="str">
        <f>'[1]Tel males'!C108</f>
        <v>cck-b</v>
      </c>
      <c r="B26" s="7">
        <v>8.7491486999949436E-2</v>
      </c>
      <c r="C26" s="7">
        <v>-6.8838609321262512E-2</v>
      </c>
      <c r="D26" s="7">
        <v>-0.82746998614568257</v>
      </c>
      <c r="E26" s="7">
        <v>-1.0528550502670242</v>
      </c>
      <c r="F26" s="7">
        <v>0.60246388935910544</v>
      </c>
      <c r="G26" s="7">
        <v>1.2592082693749147</v>
      </c>
      <c r="I26" s="6">
        <f t="shared" si="0"/>
        <v>0</v>
      </c>
      <c r="J26" s="6">
        <f t="shared" si="1"/>
        <v>0.86650701704248534</v>
      </c>
      <c r="K26" s="5">
        <f t="shared" si="2"/>
        <v>6</v>
      </c>
      <c r="L26" s="6">
        <f t="shared" si="3"/>
        <v>0.35375000838253606</v>
      </c>
    </row>
    <row r="27" spans="1:12">
      <c r="A27" t="str">
        <f>'[1]Tel males'!C112</f>
        <v>tryhydr</v>
      </c>
      <c r="B27" s="7">
        <v>-1.5159887948656182E-2</v>
      </c>
      <c r="C27" s="7">
        <v>1.5383506658465584</v>
      </c>
      <c r="D27" s="7">
        <v>0.22228865419751953</v>
      </c>
      <c r="E27" s="7">
        <v>-2.1533052746729853</v>
      </c>
      <c r="F27" s="7">
        <v>0.6948135082090614</v>
      </c>
      <c r="G27" s="7">
        <v>-0.28698766563148326</v>
      </c>
      <c r="I27" s="6">
        <f t="shared" si="0"/>
        <v>2.4609943712524305E-15</v>
      </c>
      <c r="J27" s="6">
        <f t="shared" si="1"/>
        <v>1.2343432404681449</v>
      </c>
      <c r="K27" s="5">
        <f t="shared" si="2"/>
        <v>6</v>
      </c>
      <c r="L27" s="6">
        <f t="shared" si="3"/>
        <v>0.50391851776674523</v>
      </c>
    </row>
    <row r="28" spans="1:12">
      <c r="A28" t="str">
        <f>'[1]Tel males'!C114</f>
        <v>opi d1b</v>
      </c>
      <c r="B28" s="7">
        <v>-0.43612161863146515</v>
      </c>
      <c r="C28" s="7">
        <v>-1.7985457550920925</v>
      </c>
      <c r="D28" s="7">
        <v>-2.0369261239153462</v>
      </c>
      <c r="E28" s="7">
        <v>-2.9479498508526013E-2</v>
      </c>
      <c r="F28" s="7">
        <v>2.3635273418843035</v>
      </c>
      <c r="G28" s="7">
        <v>1.9375456542631277</v>
      </c>
      <c r="I28" s="6">
        <f t="shared" si="0"/>
        <v>0</v>
      </c>
      <c r="J28" s="6">
        <f t="shared" si="1"/>
        <v>1.8393069690895665</v>
      </c>
      <c r="K28" s="5">
        <f t="shared" si="2"/>
        <v>6</v>
      </c>
      <c r="L28" s="6">
        <f t="shared" si="3"/>
        <v>0.75089392576908487</v>
      </c>
    </row>
    <row r="29" spans="1:12">
      <c r="A29" t="str">
        <f>'[1]Tel males'!C116</f>
        <v>opi d1a</v>
      </c>
      <c r="B29" s="7">
        <v>-3.031433442937804</v>
      </c>
      <c r="C29" s="7">
        <v>-3.937358673195535</v>
      </c>
      <c r="D29" s="7">
        <v>-2.7180262742990249</v>
      </c>
      <c r="E29" s="7">
        <v>2.6191450286363658</v>
      </c>
      <c r="F29" s="7">
        <v>3.911052411710692</v>
      </c>
      <c r="G29" s="7">
        <v>3.1566209500853062</v>
      </c>
      <c r="I29" s="6">
        <f t="shared" si="0"/>
        <v>0</v>
      </c>
      <c r="J29" s="6">
        <f t="shared" si="1"/>
        <v>3.5833100993027589</v>
      </c>
      <c r="K29" s="5">
        <f t="shared" si="2"/>
        <v>6</v>
      </c>
      <c r="L29" s="6">
        <f t="shared" si="3"/>
        <v>1.4628802222422466</v>
      </c>
    </row>
    <row r="30" spans="1:12">
      <c r="A30" t="str">
        <f>'[1]Tel males'!C118</f>
        <v>cck</v>
      </c>
      <c r="B30" s="7">
        <v>-0.40020171918687769</v>
      </c>
      <c r="C30" s="7">
        <v>-0.29299853309754681</v>
      </c>
      <c r="D30" s="7">
        <v>-0.41043136061465224</v>
      </c>
      <c r="E30" s="7">
        <v>0.48662480838799177</v>
      </c>
      <c r="F30" s="7">
        <v>-7.2846108065669379E-2</v>
      </c>
      <c r="G30" s="7">
        <v>0.68985291257675807</v>
      </c>
      <c r="I30" s="6">
        <f t="shared" si="0"/>
        <v>6.106226635438361E-16</v>
      </c>
      <c r="J30" s="6">
        <f t="shared" si="1"/>
        <v>0.47591401719282084</v>
      </c>
      <c r="K30" s="5">
        <f t="shared" si="2"/>
        <v>6</v>
      </c>
      <c r="L30" s="6">
        <f t="shared" si="3"/>
        <v>0.19429108392675865</v>
      </c>
    </row>
    <row r="31" spans="1:12">
      <c r="A31" t="str">
        <f>'[1]Tel males'!C122</f>
        <v>eiFa</v>
      </c>
      <c r="B31" s="7">
        <v>-1.3470190903377681</v>
      </c>
      <c r="C31" s="7">
        <v>-0.52409843947879409</v>
      </c>
      <c r="D31" s="7">
        <v>-0.29322642474414878</v>
      </c>
      <c r="E31" s="7">
        <v>0.39895575650366699</v>
      </c>
      <c r="F31" s="7">
        <v>0.99659660482802104</v>
      </c>
      <c r="G31" s="7">
        <v>0.76879159322903245</v>
      </c>
      <c r="I31" s="6">
        <f t="shared" si="0"/>
        <v>1.572815951552305E-15</v>
      </c>
      <c r="J31" s="6">
        <f t="shared" si="1"/>
        <v>0.88527197429812698</v>
      </c>
      <c r="K31" s="5">
        <f t="shared" si="2"/>
        <v>6</v>
      </c>
      <c r="L31" s="6">
        <f t="shared" si="3"/>
        <v>0.36141077010277928</v>
      </c>
    </row>
    <row r="32" spans="1:12">
      <c r="A32" t="str">
        <f>'[1]Tel males'!C124</f>
        <v>tyrhydr1</v>
      </c>
      <c r="B32" s="7">
        <v>-0.54478494551187218</v>
      </c>
      <c r="C32" s="7">
        <v>0.62131265883905973</v>
      </c>
      <c r="D32" s="7">
        <v>0.21608782648604147</v>
      </c>
      <c r="E32" s="7">
        <v>-0.36986662158165051</v>
      </c>
      <c r="F32" s="7">
        <v>0.59763510588138913</v>
      </c>
      <c r="G32" s="7">
        <v>-0.52038402411296125</v>
      </c>
      <c r="I32" s="6">
        <f t="shared" si="0"/>
        <v>1.0547118733938987E-15</v>
      </c>
      <c r="J32" s="6">
        <f t="shared" si="1"/>
        <v>0.54667770683275152</v>
      </c>
      <c r="K32" s="5">
        <f t="shared" si="2"/>
        <v>6</v>
      </c>
      <c r="L32" s="6">
        <f t="shared" si="3"/>
        <v>0.22318023924917571</v>
      </c>
    </row>
    <row r="33" spans="1:12">
      <c r="A33" t="str">
        <f>'[1]Tel males'!C126</f>
        <v>isor1</v>
      </c>
      <c r="B33" s="7">
        <v>-0.55942793162913218</v>
      </c>
      <c r="C33" s="7">
        <v>-0.43093298869200147</v>
      </c>
      <c r="D33" s="7">
        <v>-0.17148676350807088</v>
      </c>
      <c r="E33" s="7">
        <v>0.21141750934254172</v>
      </c>
      <c r="F33" s="7">
        <v>0.49009231975977996</v>
      </c>
      <c r="G33" s="7">
        <v>0.46033785472689825</v>
      </c>
      <c r="I33" s="6">
        <f t="shared" si="0"/>
        <v>2.5720166737149461E-15</v>
      </c>
      <c r="J33" s="6">
        <f t="shared" si="1"/>
        <v>0.45274039959496248</v>
      </c>
      <c r="K33" s="5">
        <f t="shared" si="2"/>
        <v>6</v>
      </c>
      <c r="L33" s="6">
        <f t="shared" si="3"/>
        <v>0.18483049415856967</v>
      </c>
    </row>
    <row r="34" spans="1:12">
      <c r="A34" t="str">
        <f>'[1]Tel males'!C128</f>
        <v>dopar3</v>
      </c>
      <c r="B34" s="7">
        <v>-3.1894049511469538</v>
      </c>
      <c r="C34" s="7">
        <v>-2.6123478738267942</v>
      </c>
      <c r="D34" s="7">
        <v>-1.3362766047236938</v>
      </c>
      <c r="E34" s="7">
        <v>1.8913678898149076</v>
      </c>
      <c r="F34" s="7">
        <v>2.847276795420691</v>
      </c>
      <c r="G34" s="7">
        <v>2.3993847444618575</v>
      </c>
      <c r="I34" s="6">
        <f t="shared" si="0"/>
        <v>2.294460917558657E-15</v>
      </c>
      <c r="J34" s="6">
        <f t="shared" si="1"/>
        <v>2.6916019511413745</v>
      </c>
      <c r="K34" s="5">
        <f t="shared" si="2"/>
        <v>6</v>
      </c>
      <c r="L34" s="6">
        <f t="shared" si="3"/>
        <v>1.0988418951626644</v>
      </c>
    </row>
    <row r="35" spans="1:12">
      <c r="A35" t="s">
        <v>15</v>
      </c>
      <c r="B35" s="7">
        <v>-0.8991303007775312</v>
      </c>
      <c r="C35" s="7">
        <v>5.9585499439294469E-2</v>
      </c>
      <c r="D35" s="7">
        <v>-1.6735781368826566</v>
      </c>
      <c r="E35" s="7">
        <v>-0.72685660065264357</v>
      </c>
      <c r="F35" s="7">
        <v>5.8578464718085259</v>
      </c>
      <c r="G35" s="7">
        <v>-2.6178669329349891</v>
      </c>
      <c r="I35" s="6">
        <f t="shared" si="0"/>
        <v>0</v>
      </c>
      <c r="J35" s="6">
        <f t="shared" si="1"/>
        <v>3.0102744922520839</v>
      </c>
      <c r="K35" s="5">
        <f t="shared" si="2"/>
        <v>6</v>
      </c>
      <c r="L35" s="6">
        <f t="shared" si="3"/>
        <v>1.2289394152888866</v>
      </c>
    </row>
    <row r="36" spans="1:12">
      <c r="A36" t="s">
        <v>16</v>
      </c>
      <c r="B36" s="7">
        <v>-0.94082078309760242</v>
      </c>
      <c r="C36" s="7">
        <v>-4.9650165864857545</v>
      </c>
      <c r="D36" s="7">
        <v>-1.0000091935539144</v>
      </c>
      <c r="E36" s="7">
        <v>-1.9750805384723962</v>
      </c>
      <c r="F36" s="7">
        <v>8.4130593723385072</v>
      </c>
      <c r="G36" s="7">
        <v>0.46786772927117221</v>
      </c>
      <c r="I36" s="6">
        <f t="shared" si="0"/>
        <v>1.896631000401309E-15</v>
      </c>
      <c r="J36" s="6">
        <f t="shared" si="1"/>
        <v>4.5041306194473973</v>
      </c>
      <c r="K36" s="5">
        <f t="shared" si="2"/>
        <v>6</v>
      </c>
      <c r="L36" s="6">
        <f t="shared" si="3"/>
        <v>1.8388036254153406</v>
      </c>
    </row>
    <row r="37" spans="1:12">
      <c r="A37" t="s">
        <v>17</v>
      </c>
      <c r="B37" s="7">
        <v>-1.3331034282774774</v>
      </c>
      <c r="C37" s="7">
        <v>-0.71044249148273741</v>
      </c>
      <c r="D37" s="7">
        <v>-2.3601033748855884</v>
      </c>
      <c r="E37" s="7">
        <v>1.7415097122084404</v>
      </c>
      <c r="F37" s="7">
        <v>1.0467703255617919</v>
      </c>
      <c r="G37" s="7">
        <v>1.6153692568755746</v>
      </c>
      <c r="I37" s="6">
        <f t="shared" si="0"/>
        <v>7.4014868308343773E-16</v>
      </c>
      <c r="J37" s="6">
        <f t="shared" si="1"/>
        <v>1.7082144626824536</v>
      </c>
      <c r="K37" s="5">
        <f t="shared" si="2"/>
        <v>6</v>
      </c>
      <c r="L37" s="6">
        <f t="shared" si="3"/>
        <v>0.69737563413575809</v>
      </c>
    </row>
    <row r="38" spans="1:12">
      <c r="A38" t="s">
        <v>18</v>
      </c>
      <c r="B38" s="7">
        <v>-3.8687534451682324</v>
      </c>
      <c r="C38" s="7">
        <v>-4.0301720296348007</v>
      </c>
      <c r="D38" s="7">
        <v>-1.2302919682824407</v>
      </c>
      <c r="E38" s="7">
        <v>4.7552876908309782</v>
      </c>
      <c r="F38" s="7">
        <v>1.2115468022993499</v>
      </c>
      <c r="G38" s="7">
        <v>3.1623829499551479</v>
      </c>
      <c r="I38" s="6">
        <f t="shared" si="0"/>
        <v>0</v>
      </c>
      <c r="J38" s="6">
        <f t="shared" si="1"/>
        <v>3.6552545939802732</v>
      </c>
      <c r="K38" s="5">
        <f t="shared" si="2"/>
        <v>6</v>
      </c>
      <c r="L38" s="6">
        <f t="shared" si="3"/>
        <v>1.4922514392026285</v>
      </c>
    </row>
    <row r="39" spans="1:12">
      <c r="A39" t="s">
        <v>19</v>
      </c>
      <c r="B39" s="7">
        <v>1.9139041363597407</v>
      </c>
      <c r="C39" s="7">
        <v>-6.9114096851367206</v>
      </c>
      <c r="D39" s="7">
        <v>-0.83690635146260672</v>
      </c>
      <c r="E39" s="7">
        <v>3.4353952113206629</v>
      </c>
      <c r="F39" s="7">
        <v>-1.6443293896367039</v>
      </c>
      <c r="G39" s="7">
        <v>4.043346078555631</v>
      </c>
      <c r="I39" s="6">
        <f t="shared" si="0"/>
        <v>0</v>
      </c>
      <c r="J39" s="6">
        <f t="shared" si="1"/>
        <v>4.0739521850570171</v>
      </c>
      <c r="K39" s="5">
        <f t="shared" si="2"/>
        <v>6</v>
      </c>
      <c r="L39" s="6">
        <f t="shared" si="3"/>
        <v>1.6631840149810466</v>
      </c>
    </row>
    <row r="40" spans="1:12">
      <c r="A40" t="s">
        <v>20</v>
      </c>
      <c r="B40" s="7">
        <v>0.20636683467866063</v>
      </c>
      <c r="C40" s="7">
        <v>-4.2036006226568263</v>
      </c>
      <c r="D40" s="7">
        <v>-8.2918092527498235</v>
      </c>
      <c r="E40" s="7">
        <v>3.3215383083972765</v>
      </c>
      <c r="F40" s="7">
        <v>3.2898858163020077</v>
      </c>
      <c r="G40" s="7">
        <v>5.6776189160287229</v>
      </c>
      <c r="I40" s="6">
        <f t="shared" si="0"/>
        <v>2.8125649957170631E-15</v>
      </c>
      <c r="J40" s="6">
        <f t="shared" si="1"/>
        <v>5.302042401251553</v>
      </c>
      <c r="K40" s="5">
        <f t="shared" si="2"/>
        <v>6</v>
      </c>
      <c r="L40" s="6">
        <f t="shared" si="3"/>
        <v>2.1645497462778618</v>
      </c>
    </row>
    <row r="41" spans="1:12">
      <c r="B41" s="7"/>
      <c r="C41" s="7"/>
      <c r="D41" s="7"/>
      <c r="E41" s="7"/>
      <c r="F41" s="7"/>
      <c r="G41" s="7"/>
      <c r="I41" s="6"/>
      <c r="J41" s="6"/>
      <c r="K41" s="5"/>
      <c r="L41" s="6"/>
    </row>
    <row r="42" spans="1:12">
      <c r="B42" s="7"/>
      <c r="C42" s="7"/>
      <c r="D42" s="7"/>
      <c r="E42" s="7"/>
      <c r="F42" s="7"/>
      <c r="G42" s="7"/>
      <c r="I42" s="6"/>
      <c r="J42" s="6"/>
      <c r="K42" s="5"/>
      <c r="L42" s="6"/>
    </row>
    <row r="43" spans="1:12">
      <c r="B43" s="7"/>
      <c r="C43" s="7"/>
      <c r="D43" s="7"/>
      <c r="E43" s="7"/>
      <c r="F43" s="7"/>
      <c r="G43" s="7"/>
      <c r="I43" s="6"/>
      <c r="J43" s="6"/>
      <c r="K43" s="5"/>
      <c r="L43" s="6"/>
    </row>
    <row r="44" spans="1:12">
      <c r="A44" t="s">
        <v>1030</v>
      </c>
      <c r="B44" s="18" t="s">
        <v>1023</v>
      </c>
      <c r="C44" s="18" t="s">
        <v>1024</v>
      </c>
      <c r="D44" s="18" t="s">
        <v>1025</v>
      </c>
      <c r="E44" s="18" t="s">
        <v>1026</v>
      </c>
      <c r="F44" s="18" t="s">
        <v>1027</v>
      </c>
      <c r="G44" s="18" t="s">
        <v>1028</v>
      </c>
      <c r="I44" s="2" t="s">
        <v>11</v>
      </c>
      <c r="J44" s="3" t="s">
        <v>12</v>
      </c>
      <c r="K44" s="3" t="s">
        <v>13</v>
      </c>
      <c r="L44" s="3" t="s">
        <v>14</v>
      </c>
    </row>
    <row r="45" spans="1:12">
      <c r="A45" t="str">
        <f>'Rhomb calc'!A4</f>
        <v>crf R2</v>
      </c>
      <c r="B45" s="7">
        <v>-3.5872989813028104E-2</v>
      </c>
      <c r="C45" s="7">
        <v>2.0966621962529493</v>
      </c>
      <c r="D45" s="7">
        <v>4.6968027145217111</v>
      </c>
      <c r="E45" s="7">
        <v>3.3387180769726594</v>
      </c>
      <c r="F45" s="7">
        <v>3.3763084117283446</v>
      </c>
      <c r="G45" s="7">
        <v>3.2120343450133073</v>
      </c>
      <c r="I45" s="6">
        <f t="shared" si="0"/>
        <v>2.7807754591126574</v>
      </c>
      <c r="J45" s="6">
        <f t="shared" si="1"/>
        <v>1.6077701063193253</v>
      </c>
      <c r="K45" s="5">
        <f t="shared" si="2"/>
        <v>6</v>
      </c>
      <c r="L45" s="6">
        <f t="shared" si="3"/>
        <v>0.65636939736376787</v>
      </c>
    </row>
    <row r="46" spans="1:12">
      <c r="A46" t="str">
        <f>'Rhomb calc'!A5</f>
        <v>5ht R</v>
      </c>
      <c r="B46" s="7">
        <v>-5.0084768249308773</v>
      </c>
      <c r="C46" s="7">
        <v>-1.5729877759758121E-2</v>
      </c>
      <c r="D46" s="7">
        <v>-0.27580112059613815</v>
      </c>
      <c r="E46" s="7">
        <v>-1.63388575814519</v>
      </c>
      <c r="F46" s="7">
        <v>-4.5261922138292894</v>
      </c>
      <c r="G46" s="7">
        <v>-1.7605694901045414</v>
      </c>
      <c r="I46" s="6">
        <f t="shared" si="0"/>
        <v>-2.2034425475609658</v>
      </c>
      <c r="J46" s="6">
        <f t="shared" si="1"/>
        <v>2.1111988531315506</v>
      </c>
      <c r="K46" s="5">
        <f t="shared" si="2"/>
        <v>6</v>
      </c>
      <c r="L46" s="6">
        <f t="shared" si="3"/>
        <v>0.86189332262022389</v>
      </c>
    </row>
    <row r="47" spans="1:12">
      <c r="A47" t="str">
        <f>'Rhomb calc'!A6</f>
        <v xml:space="preserve">iso </v>
      </c>
      <c r="B47" s="7">
        <v>-1.1099349637964262</v>
      </c>
      <c r="C47" s="7">
        <v>-7.890532441969611E-2</v>
      </c>
      <c r="D47" s="7">
        <v>3.6227407405383132</v>
      </c>
      <c r="E47" s="7">
        <v>2.2646561029892611</v>
      </c>
      <c r="F47" s="7">
        <v>3.3493206226622023</v>
      </c>
      <c r="G47" s="7">
        <v>2.1379723710299094</v>
      </c>
      <c r="I47" s="6">
        <f t="shared" si="0"/>
        <v>1.697641591500594</v>
      </c>
      <c r="J47" s="6">
        <f t="shared" si="1"/>
        <v>1.8967367801339068</v>
      </c>
      <c r="K47" s="5">
        <f t="shared" si="2"/>
        <v>6</v>
      </c>
      <c r="L47" s="6">
        <f t="shared" si="3"/>
        <v>0.77433954794959958</v>
      </c>
    </row>
    <row r="48" spans="1:12">
      <c r="A48" t="str">
        <f>'Rhomb calc'!A7</f>
        <v>nr3c1</v>
      </c>
      <c r="B48" s="7">
        <v>-2.1177302554054842</v>
      </c>
      <c r="C48" s="7">
        <v>-0.52716881967254381</v>
      </c>
      <c r="D48" s="7">
        <v>0.38648654969132296</v>
      </c>
      <c r="E48" s="7">
        <v>0.57078951751438767</v>
      </c>
      <c r="F48" s="7">
        <v>0.54656243012020078</v>
      </c>
      <c r="G48" s="7">
        <v>-0.11147287649299241</v>
      </c>
      <c r="I48" s="6">
        <f t="shared" si="0"/>
        <v>-0.20875557570751815</v>
      </c>
      <c r="J48" s="6">
        <f t="shared" si="1"/>
        <v>1.028352495535455</v>
      </c>
      <c r="K48" s="5">
        <f t="shared" si="2"/>
        <v>6</v>
      </c>
      <c r="L48" s="6">
        <f t="shared" si="3"/>
        <v>0.41982314829659689</v>
      </c>
    </row>
    <row r="49" spans="1:12">
      <c r="A49" t="str">
        <f>'Rhomb calc'!A8</f>
        <v>pomca</v>
      </c>
      <c r="B49" s="7">
        <v>-2.5701521265394578</v>
      </c>
      <c r="C49" s="7">
        <v>-1.4078627964955535</v>
      </c>
      <c r="D49" s="7">
        <v>5.8171802406306039</v>
      </c>
      <c r="E49" s="7">
        <v>2.5730955670805908</v>
      </c>
      <c r="F49" s="7">
        <v>5.0207714278585547</v>
      </c>
      <c r="G49" s="7">
        <v>0.26298825644048746</v>
      </c>
      <c r="I49" s="6">
        <f t="shared" ref="I49:I95" si="4">AVERAGE(B49:G49)</f>
        <v>1.6160034281625375</v>
      </c>
      <c r="J49" s="6">
        <f t="shared" ref="J49:J95" si="5">STDEV(B49:G49)</f>
        <v>3.4251035730749075</v>
      </c>
      <c r="K49" s="5">
        <f t="shared" ref="K49:K95" si="6">COUNT(B49:G49)</f>
        <v>6</v>
      </c>
      <c r="L49" s="6">
        <f t="shared" ref="L49:L95" si="7">J49/(SQRT(K49))</f>
        <v>1.3982926783695</v>
      </c>
    </row>
    <row r="50" spans="1:12">
      <c r="A50" t="str">
        <f>'Rhomb calc'!A9</f>
        <v>cart</v>
      </c>
      <c r="B50" s="7">
        <v>1.4650774920448348</v>
      </c>
      <c r="C50" s="7">
        <v>0.87125812995235186</v>
      </c>
      <c r="D50" s="7">
        <v>2.9920803337654509</v>
      </c>
      <c r="E50" s="7">
        <v>0.16560065709683691</v>
      </c>
      <c r="F50" s="7">
        <v>3.0693074996974401</v>
      </c>
      <c r="G50" s="7">
        <v>3.1365179360246214</v>
      </c>
      <c r="I50" s="6">
        <f t="shared" si="4"/>
        <v>1.9499736747635892</v>
      </c>
      <c r="J50" s="6">
        <f t="shared" si="5"/>
        <v>1.2906990652447481</v>
      </c>
      <c r="K50" s="5">
        <f t="shared" si="6"/>
        <v>6</v>
      </c>
      <c r="L50" s="6">
        <f t="shared" si="7"/>
        <v>0.5269256868894745</v>
      </c>
    </row>
    <row r="51" spans="1:12">
      <c r="A51" t="str">
        <f>'Rhomb calc'!A10</f>
        <v>egr-1</v>
      </c>
      <c r="B51" s="7">
        <v>2.9921101386950277</v>
      </c>
      <c r="C51" s="7">
        <v>-0.25846823317495121</v>
      </c>
      <c r="D51" s="7">
        <v>3.6897721178046967</v>
      </c>
      <c r="E51" s="7">
        <v>0.99812499059176962</v>
      </c>
      <c r="F51" s="7">
        <v>-1.6380349072875049</v>
      </c>
      <c r="G51" s="7">
        <v>2.0448139521487598</v>
      </c>
      <c r="I51" s="6">
        <f t="shared" si="4"/>
        <v>1.3047196764629663</v>
      </c>
      <c r="J51" s="6">
        <f t="shared" si="5"/>
        <v>2.0139941677826072</v>
      </c>
      <c r="K51" s="5">
        <f t="shared" si="6"/>
        <v>6</v>
      </c>
      <c r="L51" s="6">
        <f t="shared" si="7"/>
        <v>0.82220967600144002</v>
      </c>
    </row>
    <row r="52" spans="1:12">
      <c r="A52" t="str">
        <f>'Rhomb calc'!A11</f>
        <v>erk1</v>
      </c>
      <c r="B52" s="7">
        <v>2.7234588091833789</v>
      </c>
      <c r="C52" s="7">
        <v>1.7514520577239334</v>
      </c>
      <c r="D52" s="7">
        <v>2.6427179465450057</v>
      </c>
      <c r="E52" s="7">
        <v>2.4196934091829077</v>
      </c>
      <c r="F52" s="7">
        <v>4.449968392119465</v>
      </c>
      <c r="G52" s="7">
        <v>2.857731452531906</v>
      </c>
      <c r="I52" s="6">
        <f t="shared" si="4"/>
        <v>2.8075036778810993</v>
      </c>
      <c r="J52" s="6">
        <f t="shared" si="5"/>
        <v>0.89443533841359601</v>
      </c>
      <c r="K52" s="5">
        <f t="shared" si="6"/>
        <v>6</v>
      </c>
      <c r="L52" s="6">
        <f t="shared" si="7"/>
        <v>0.36515169783781737</v>
      </c>
    </row>
    <row r="53" spans="1:12">
      <c r="A53" t="str">
        <f>'Rhomb calc'!A12</f>
        <v>cfos</v>
      </c>
      <c r="B53" s="7">
        <v>0.30604932724054384</v>
      </c>
      <c r="C53" s="7">
        <v>2.3428716063522579</v>
      </c>
      <c r="D53" s="7">
        <v>1.4164645216013483</v>
      </c>
      <c r="E53" s="7">
        <v>-0.22248849472007198</v>
      </c>
      <c r="F53" s="7">
        <v>5.3533288191573378</v>
      </c>
      <c r="G53" s="7">
        <v>2.1001966196425874</v>
      </c>
      <c r="I53" s="6">
        <f t="shared" si="4"/>
        <v>1.8827370665456673</v>
      </c>
      <c r="J53" s="6">
        <f t="shared" si="5"/>
        <v>1.9717681680412065</v>
      </c>
      <c r="K53" s="5">
        <f t="shared" si="6"/>
        <v>6</v>
      </c>
      <c r="L53" s="6">
        <f t="shared" si="7"/>
        <v>0.80497098379388554</v>
      </c>
    </row>
    <row r="54" spans="1:12">
      <c r="A54" t="str">
        <f>'Rhomb calc'!A13</f>
        <v>agouti</v>
      </c>
      <c r="B54" s="7">
        <v>-0.14669305430619145</v>
      </c>
      <c r="C54" s="7">
        <v>-2.7847919840044506</v>
      </c>
      <c r="D54" s="7">
        <v>4.1937071213843016</v>
      </c>
      <c r="E54" s="7">
        <v>1.9417981812170693</v>
      </c>
      <c r="F54" s="7">
        <v>3.5789853325616074</v>
      </c>
      <c r="G54" s="7">
        <v>2.0982951738441287</v>
      </c>
      <c r="I54" s="6">
        <f t="shared" si="4"/>
        <v>1.4802167951160774</v>
      </c>
      <c r="J54" s="6">
        <f t="shared" si="5"/>
        <v>2.5768225754557048</v>
      </c>
      <c r="K54" s="5">
        <f t="shared" si="6"/>
        <v>6</v>
      </c>
      <c r="L54" s="6">
        <f t="shared" si="7"/>
        <v>1.0519834112584803</v>
      </c>
    </row>
    <row r="55" spans="1:12">
      <c r="A55" t="str">
        <f>'Rhomb calc'!A14</f>
        <v>citrsyn</v>
      </c>
      <c r="B55" s="7">
        <v>-1.8042465351661692</v>
      </c>
      <c r="C55" s="7">
        <v>-0.77488064196496276</v>
      </c>
      <c r="D55" s="7">
        <v>-0.25456246911136732</v>
      </c>
      <c r="E55" s="7">
        <v>0.64989371809454721</v>
      </c>
      <c r="F55" s="7">
        <v>-3.7431067795294006</v>
      </c>
      <c r="G55" s="7">
        <v>0.42500426006558895</v>
      </c>
      <c r="I55" s="6">
        <f t="shared" si="4"/>
        <v>-0.91698307460196071</v>
      </c>
      <c r="J55" s="6">
        <f t="shared" si="5"/>
        <v>1.6425126297136385</v>
      </c>
      <c r="K55" s="5">
        <f t="shared" si="6"/>
        <v>6</v>
      </c>
      <c r="L55" s="6">
        <f t="shared" si="7"/>
        <v>0.67055297314589701</v>
      </c>
    </row>
    <row r="56" spans="1:12">
      <c r="A56" t="str">
        <f>'Rhomb calc'!A15</f>
        <v>palld</v>
      </c>
      <c r="B56" s="7">
        <v>-0.21521306111554883</v>
      </c>
      <c r="C56" s="7">
        <v>-3.3594988464369977</v>
      </c>
      <c r="D56" s="7">
        <v>4.2724082538716601</v>
      </c>
      <c r="E56" s="7">
        <v>1.7675843043725759</v>
      </c>
      <c r="F56" s="7">
        <v>3.0700048039573864</v>
      </c>
      <c r="G56" s="7">
        <v>0.72882091370349467</v>
      </c>
      <c r="I56" s="6">
        <f t="shared" si="4"/>
        <v>1.0440177280587617</v>
      </c>
      <c r="J56" s="6">
        <f t="shared" si="5"/>
        <v>2.6879972858345069</v>
      </c>
      <c r="K56" s="5">
        <f t="shared" si="6"/>
        <v>6</v>
      </c>
      <c r="L56" s="6">
        <f t="shared" si="7"/>
        <v>1.0973702967134413</v>
      </c>
    </row>
    <row r="57" spans="1:12">
      <c r="A57" t="str">
        <f>'Rhomb calc'!A16</f>
        <v>crhbp</v>
      </c>
      <c r="B57" s="7">
        <v>2.4738525077914657</v>
      </c>
      <c r="C57" s="7">
        <v>3.7105367696227307</v>
      </c>
      <c r="D57" s="7">
        <v>5.0882623095663186</v>
      </c>
      <c r="E57" s="7">
        <v>2.9715827529496375</v>
      </c>
      <c r="F57" s="7">
        <v>8.9771589848348956</v>
      </c>
      <c r="G57" s="7">
        <v>5.1957549686456792</v>
      </c>
      <c r="I57" s="6">
        <f t="shared" si="4"/>
        <v>4.7361913822351207</v>
      </c>
      <c r="J57" s="6">
        <f t="shared" si="5"/>
        <v>2.3496785744381352</v>
      </c>
      <c r="K57" s="5">
        <f t="shared" si="6"/>
        <v>6</v>
      </c>
      <c r="L57" s="6">
        <f t="shared" si="7"/>
        <v>0.95925226115393547</v>
      </c>
    </row>
    <row r="58" spans="1:12">
      <c r="A58" t="str">
        <f>'Rhomb calc'!A17</f>
        <v>mr f3</v>
      </c>
      <c r="B58" s="7">
        <v>-2.9859386177290042E-2</v>
      </c>
      <c r="C58" s="7">
        <v>0.33103611799261351</v>
      </c>
      <c r="D58" s="7">
        <v>-4.5088190155507597</v>
      </c>
      <c r="E58" s="7">
        <v>0.93097533468587546</v>
      </c>
      <c r="F58" s="7">
        <v>1.9379368931954185E-2</v>
      </c>
      <c r="G58" s="7">
        <v>0.82615970690653151</v>
      </c>
      <c r="I58" s="6">
        <f t="shared" si="4"/>
        <v>-0.40518797886851243</v>
      </c>
      <c r="J58" s="6">
        <f t="shared" si="5"/>
        <v>2.0496093342431325</v>
      </c>
      <c r="K58" s="5">
        <f t="shared" si="6"/>
        <v>6</v>
      </c>
      <c r="L58" s="6">
        <f t="shared" si="7"/>
        <v>0.83674950682353533</v>
      </c>
    </row>
    <row r="59" spans="1:12">
      <c r="A59" t="str">
        <f>'Rhomb calc'!A18</f>
        <v>mtor</v>
      </c>
      <c r="B59" s="7">
        <v>3.0358662260314779</v>
      </c>
      <c r="C59" s="7">
        <v>0.32198496845340896</v>
      </c>
      <c r="D59" s="7">
        <v>6.0669609077728097</v>
      </c>
      <c r="E59" s="7">
        <v>2.0761854178606645</v>
      </c>
      <c r="F59" s="7">
        <v>-2.5685568864415242</v>
      </c>
      <c r="G59" s="7">
        <v>1.7873044298545315E-2</v>
      </c>
      <c r="I59" s="6">
        <f t="shared" si="4"/>
        <v>1.4917189463292304</v>
      </c>
      <c r="J59" s="6">
        <f t="shared" si="5"/>
        <v>2.9558474264962467</v>
      </c>
      <c r="K59" s="5">
        <f t="shared" si="6"/>
        <v>6</v>
      </c>
      <c r="L59" s="6">
        <f t="shared" si="7"/>
        <v>1.2067196587391018</v>
      </c>
    </row>
    <row r="60" spans="1:12">
      <c r="A60" t="str">
        <f>'Rhomb calc'!A19</f>
        <v>pyrkin</v>
      </c>
      <c r="B60" s="7">
        <v>-2.8141603862386728</v>
      </c>
      <c r="C60" s="7">
        <v>-1.091330530270525</v>
      </c>
      <c r="D60" s="7">
        <v>1.5317855508786264</v>
      </c>
      <c r="E60" s="7">
        <v>0.56043068054701428</v>
      </c>
      <c r="F60" s="7">
        <v>1.1168423950734736</v>
      </c>
      <c r="G60" s="7">
        <v>0.67814556792716196</v>
      </c>
      <c r="I60" s="6">
        <f t="shared" si="4"/>
        <v>-3.0477870138202467E-3</v>
      </c>
      <c r="J60" s="6">
        <f t="shared" si="5"/>
        <v>1.6418351403264022</v>
      </c>
      <c r="K60" s="5">
        <f t="shared" si="6"/>
        <v>6</v>
      </c>
      <c r="L60" s="6">
        <f t="shared" si="7"/>
        <v>0.67027638926175037</v>
      </c>
    </row>
    <row r="61" spans="1:12">
      <c r="A61" t="str">
        <f>'Rhomb calc'!A20</f>
        <v>gapdh</v>
      </c>
      <c r="B61" s="7">
        <v>2.5415048595646144</v>
      </c>
      <c r="C61" s="7">
        <v>0.39856001266701446</v>
      </c>
      <c r="D61" s="7">
        <v>4.6655647277457071</v>
      </c>
      <c r="E61" s="7">
        <v>2.7360763601378602</v>
      </c>
      <c r="F61" s="7">
        <v>7.6965478683643616</v>
      </c>
      <c r="G61" s="7">
        <v>2.2652189589567313</v>
      </c>
      <c r="I61" s="6">
        <f t="shared" si="4"/>
        <v>3.3839121312393812</v>
      </c>
      <c r="J61" s="6">
        <f t="shared" si="5"/>
        <v>2.5113583281771832</v>
      </c>
      <c r="K61" s="5">
        <f t="shared" si="6"/>
        <v>6</v>
      </c>
      <c r="L61" s="6">
        <f t="shared" si="7"/>
        <v>1.0252577442205202</v>
      </c>
    </row>
    <row r="62" spans="1:12">
      <c r="A62" t="str">
        <f>'Rhomb calc'!A21</f>
        <v>uro t f1</v>
      </c>
      <c r="B62" s="7">
        <v>-0.58762621460418052</v>
      </c>
      <c r="C62" s="7">
        <v>-1.7069710366894078</v>
      </c>
      <c r="D62" s="7">
        <v>2.1526588023040496</v>
      </c>
      <c r="E62" s="7">
        <v>-1.0205544343257635</v>
      </c>
      <c r="F62" s="7">
        <v>-4.1550814350297998</v>
      </c>
      <c r="G62" s="7">
        <v>0.32303196427961633</v>
      </c>
      <c r="I62" s="6">
        <f t="shared" si="4"/>
        <v>-0.83242372567758094</v>
      </c>
      <c r="J62" s="6">
        <f t="shared" si="5"/>
        <v>2.1045665486268481</v>
      </c>
      <c r="K62" s="5">
        <f t="shared" si="6"/>
        <v>6</v>
      </c>
      <c r="L62" s="6">
        <f t="shared" si="7"/>
        <v>0.85918569564434322</v>
      </c>
    </row>
    <row r="63" spans="1:12">
      <c r="A63" t="str">
        <f>'Rhomb calc'!A22</f>
        <v>ckap5</v>
      </c>
      <c r="B63" s="7">
        <v>0</v>
      </c>
      <c r="C63" s="7">
        <v>0</v>
      </c>
      <c r="D63" s="7">
        <v>0</v>
      </c>
      <c r="E63" s="7">
        <v>0</v>
      </c>
      <c r="F63" s="7">
        <v>0</v>
      </c>
      <c r="G63" s="7">
        <v>0</v>
      </c>
      <c r="I63" s="6">
        <f t="shared" si="4"/>
        <v>0</v>
      </c>
      <c r="J63" s="6">
        <f t="shared" si="5"/>
        <v>0</v>
      </c>
      <c r="K63" s="5">
        <f t="shared" si="6"/>
        <v>6</v>
      </c>
      <c r="L63" s="6">
        <f t="shared" si="7"/>
        <v>0</v>
      </c>
    </row>
    <row r="64" spans="1:12">
      <c r="A64" t="str">
        <f>'Rhomb calc'!A23</f>
        <v>succdh</v>
      </c>
      <c r="B64" s="7">
        <v>-0.63335319633562592</v>
      </c>
      <c r="C64" s="7">
        <v>0.15335122362106829</v>
      </c>
      <c r="D64" s="7">
        <v>3.000903033077321E-2</v>
      </c>
      <c r="E64" s="7">
        <v>-0.23864192600835402</v>
      </c>
      <c r="F64" s="7">
        <v>1.2213632515443247</v>
      </c>
      <c r="G64" s="7">
        <v>-1.0016068465735428</v>
      </c>
      <c r="I64" s="6">
        <f t="shared" si="4"/>
        <v>-7.8146410570226088E-2</v>
      </c>
      <c r="J64" s="6">
        <f t="shared" si="5"/>
        <v>0.76691677231116318</v>
      </c>
      <c r="K64" s="5">
        <f t="shared" si="6"/>
        <v>6</v>
      </c>
      <c r="L64" s="6">
        <f t="shared" si="7"/>
        <v>0.31309246122409606</v>
      </c>
    </row>
    <row r="65" spans="1:12">
      <c r="A65" t="str">
        <f>'Rhomb calc'!A24</f>
        <v>pomc B</v>
      </c>
      <c r="B65" s="7">
        <v>-0.95263096069234399</v>
      </c>
      <c r="C65" s="7">
        <v>-1.002195520404866</v>
      </c>
      <c r="D65" s="7">
        <v>2.1311547885139586</v>
      </c>
      <c r="E65" s="7">
        <v>0.57644759622306196</v>
      </c>
      <c r="F65" s="7">
        <v>-7.3414379424108374</v>
      </c>
      <c r="G65" s="7">
        <v>0.71165983335112881</v>
      </c>
      <c r="I65" s="6">
        <f t="shared" si="4"/>
        <v>-0.97950036756998304</v>
      </c>
      <c r="J65" s="6">
        <f t="shared" si="5"/>
        <v>3.3296443994049261</v>
      </c>
      <c r="K65" s="5">
        <f t="shared" si="6"/>
        <v>6</v>
      </c>
      <c r="L65" s="6">
        <f t="shared" si="7"/>
        <v>1.359321633909637</v>
      </c>
    </row>
    <row r="66" spans="1:12">
      <c r="A66" t="str">
        <f>'Rhomb calc'!A25</f>
        <v>dopar2a</v>
      </c>
      <c r="B66" s="7">
        <v>-2.6218437024709385</v>
      </c>
      <c r="C66" s="7">
        <v>-2.8828543476105013</v>
      </c>
      <c r="D66" s="7">
        <v>0.30900986555527521</v>
      </c>
      <c r="E66" s="7">
        <v>-0.33327758164830601</v>
      </c>
      <c r="F66" s="7">
        <v>0.41247689597070925</v>
      </c>
      <c r="G66" s="7">
        <v>0.27374763864157098</v>
      </c>
      <c r="I66" s="6">
        <f t="shared" si="4"/>
        <v>-0.80712353859369845</v>
      </c>
      <c r="J66" s="6">
        <f t="shared" si="5"/>
        <v>1.531525981054354</v>
      </c>
      <c r="K66" s="5">
        <f t="shared" si="6"/>
        <v>6</v>
      </c>
      <c r="L66" s="6">
        <f t="shared" si="7"/>
        <v>0.62524286356643077</v>
      </c>
    </row>
    <row r="67" spans="1:12">
      <c r="A67" t="str">
        <f>'Rhomb calc'!A26</f>
        <v>cck-b</v>
      </c>
      <c r="B67" s="7">
        <v>-0.71264779727065153</v>
      </c>
      <c r="C67" s="7">
        <v>-1.1646241258924832</v>
      </c>
      <c r="D67" s="7">
        <v>2.1652009862730131</v>
      </c>
      <c r="E67" s="7">
        <v>-1.6499203717969526</v>
      </c>
      <c r="F67" s="7">
        <v>2.0040932623619754</v>
      </c>
      <c r="G67" s="7">
        <v>-0.29264653510300076</v>
      </c>
      <c r="I67" s="6">
        <f t="shared" si="4"/>
        <v>5.8242569761983387E-2</v>
      </c>
      <c r="J67" s="6">
        <f t="shared" si="5"/>
        <v>1.6343945300294753</v>
      </c>
      <c r="K67" s="5">
        <f t="shared" si="6"/>
        <v>6</v>
      </c>
      <c r="L67" s="6">
        <f t="shared" si="7"/>
        <v>0.66723877282802213</v>
      </c>
    </row>
    <row r="68" spans="1:12">
      <c r="A68" t="str">
        <f>'Rhomb calc'!A27</f>
        <v>tryhydr</v>
      </c>
      <c r="B68" s="7">
        <v>-2.8151172696000359</v>
      </c>
      <c r="C68" s="7">
        <v>-0.92761605961888871</v>
      </c>
      <c r="D68" s="7">
        <v>1.0966462807712916</v>
      </c>
      <c r="E68" s="7">
        <v>-1.5792398426255803</v>
      </c>
      <c r="F68" s="7">
        <v>-2.8873381318573359</v>
      </c>
      <c r="G68" s="7">
        <v>-1.5748837475569861</v>
      </c>
      <c r="I68" s="6">
        <f t="shared" si="4"/>
        <v>-1.4479247950812562</v>
      </c>
      <c r="J68" s="6">
        <f t="shared" si="5"/>
        <v>1.4642439259944886</v>
      </c>
      <c r="K68" s="5">
        <f t="shared" si="6"/>
        <v>6</v>
      </c>
      <c r="L68" s="6">
        <f t="shared" si="7"/>
        <v>0.59777507960934517</v>
      </c>
    </row>
    <row r="69" spans="1:12">
      <c r="A69" t="str">
        <f>'Rhomb calc'!A28</f>
        <v>opi d1b</v>
      </c>
      <c r="B69" s="7">
        <v>-0.52918331741520652</v>
      </c>
      <c r="C69" s="7">
        <v>-2.9243746129162815</v>
      </c>
      <c r="D69" s="7">
        <v>2.751996112852253</v>
      </c>
      <c r="E69" s="7">
        <v>-0.65800740136288494</v>
      </c>
      <c r="F69" s="7">
        <v>-5.5695921755884825</v>
      </c>
      <c r="G69" s="7">
        <v>0.72574665267148153</v>
      </c>
      <c r="I69" s="6">
        <f t="shared" si="4"/>
        <v>-1.0339024569598536</v>
      </c>
      <c r="J69" s="6">
        <f t="shared" si="5"/>
        <v>2.8973021129560044</v>
      </c>
      <c r="K69" s="5">
        <f t="shared" si="6"/>
        <v>6</v>
      </c>
      <c r="L69" s="6">
        <f t="shared" si="7"/>
        <v>1.1828186345716269</v>
      </c>
    </row>
    <row r="70" spans="1:12">
      <c r="A70" t="str">
        <f>'Rhomb calc'!A29</f>
        <v>opi d1a</v>
      </c>
      <c r="B70" s="7">
        <v>-0.4403468695021297</v>
      </c>
      <c r="C70" s="7">
        <v>-1.083835628463766</v>
      </c>
      <c r="D70" s="7">
        <v>4.3058957138672094</v>
      </c>
      <c r="E70" s="7">
        <v>2.2840530944331228</v>
      </c>
      <c r="F70" s="7">
        <v>-6.1258039721715996</v>
      </c>
      <c r="G70" s="7">
        <v>2.2138522852081368</v>
      </c>
      <c r="I70" s="6">
        <f t="shared" si="4"/>
        <v>0.1923024372284956</v>
      </c>
      <c r="J70" s="6">
        <f t="shared" si="5"/>
        <v>3.6696314897795346</v>
      </c>
      <c r="K70" s="5">
        <f t="shared" si="6"/>
        <v>6</v>
      </c>
      <c r="L70" s="6">
        <f t="shared" si="7"/>
        <v>1.4981207823348539</v>
      </c>
    </row>
    <row r="71" spans="1:12">
      <c r="A71" t="str">
        <f>'Rhomb calc'!A30</f>
        <v>cck</v>
      </c>
      <c r="B71" s="7">
        <v>-1.1039332415607419</v>
      </c>
      <c r="C71" s="7">
        <v>-8.0959343427331479E-2</v>
      </c>
      <c r="D71" s="7">
        <v>0.57991978465518412</v>
      </c>
      <c r="E71" s="7">
        <v>0.73824857813078426</v>
      </c>
      <c r="F71" s="7">
        <v>-6.1847817311907916</v>
      </c>
      <c r="G71" s="7">
        <v>0.61457187257634438</v>
      </c>
      <c r="I71" s="6">
        <f t="shared" si="4"/>
        <v>-0.90615568013609205</v>
      </c>
      <c r="J71" s="6">
        <f t="shared" si="5"/>
        <v>2.6761560450031152</v>
      </c>
      <c r="K71" s="5">
        <f t="shared" si="6"/>
        <v>6</v>
      </c>
      <c r="L71" s="6">
        <f t="shared" si="7"/>
        <v>1.0925361303870547</v>
      </c>
    </row>
    <row r="72" spans="1:12">
      <c r="A72" t="str">
        <f>'Rhomb calc'!A31</f>
        <v>eiFa</v>
      </c>
      <c r="B72" s="7">
        <v>0.31411478087565525</v>
      </c>
      <c r="C72" s="7">
        <v>-0.18006940546731723</v>
      </c>
      <c r="D72" s="7">
        <v>1.3531254365104841</v>
      </c>
      <c r="E72" s="7">
        <v>0.62464502329024463</v>
      </c>
      <c r="F72" s="7">
        <v>-1.1647431679726841</v>
      </c>
      <c r="G72" s="7">
        <v>0.74459336800518017</v>
      </c>
      <c r="I72" s="6">
        <f t="shared" si="4"/>
        <v>0.28194433920692713</v>
      </c>
      <c r="J72" s="6">
        <f t="shared" si="5"/>
        <v>0.87020838963483105</v>
      </c>
      <c r="K72" s="5">
        <f t="shared" si="6"/>
        <v>6</v>
      </c>
      <c r="L72" s="6">
        <f t="shared" si="7"/>
        <v>0.35526108741573104</v>
      </c>
    </row>
    <row r="73" spans="1:12">
      <c r="A73" t="str">
        <f>'Rhomb calc'!A32</f>
        <v>tyrhydr1</v>
      </c>
      <c r="B73" s="7">
        <v>-0.53137654662667744</v>
      </c>
      <c r="C73" s="7">
        <v>-0.43497521702998881</v>
      </c>
      <c r="D73" s="7">
        <v>0.2225301323036846</v>
      </c>
      <c r="E73" s="7">
        <v>-1.0732307776888739</v>
      </c>
      <c r="F73" s="7">
        <v>0.79354236623536478</v>
      </c>
      <c r="G73" s="7">
        <v>-0.95793426736992349</v>
      </c>
      <c r="I73" s="6">
        <f t="shared" si="4"/>
        <v>-0.33024071836273566</v>
      </c>
      <c r="J73" s="6">
        <f t="shared" si="5"/>
        <v>0.71636616208758763</v>
      </c>
      <c r="K73" s="5">
        <f t="shared" si="6"/>
        <v>6</v>
      </c>
      <c r="L73" s="6">
        <f t="shared" si="7"/>
        <v>0.29245526101841629</v>
      </c>
    </row>
    <row r="74" spans="1:12">
      <c r="A74" t="str">
        <f>'Rhomb calc'!A33</f>
        <v>isor1</v>
      </c>
      <c r="B74" s="7">
        <v>-0.79480667743933342</v>
      </c>
      <c r="C74" s="7">
        <v>-0.37062407788474194</v>
      </c>
      <c r="D74" s="7">
        <v>0.41920741972779246</v>
      </c>
      <c r="E74" s="7">
        <v>1.404668460329642</v>
      </c>
      <c r="F74" s="7">
        <v>-6.8789365781122394</v>
      </c>
      <c r="G74" s="7">
        <v>0.22109125871315852</v>
      </c>
      <c r="I74" s="6">
        <f t="shared" si="4"/>
        <v>-0.99990003244428693</v>
      </c>
      <c r="J74" s="6">
        <f t="shared" si="5"/>
        <v>2.9761638915519129</v>
      </c>
      <c r="K74" s="5">
        <f t="shared" si="6"/>
        <v>6</v>
      </c>
      <c r="L74" s="6">
        <f t="shared" si="7"/>
        <v>1.2150138208663464</v>
      </c>
    </row>
    <row r="75" spans="1:12">
      <c r="A75" t="str">
        <f>'Rhomb calc'!A34</f>
        <v>dopar3</v>
      </c>
      <c r="B75" s="7">
        <v>4.4653511638269539</v>
      </c>
      <c r="C75" s="7">
        <v>-0.88150230619524206</v>
      </c>
      <c r="D75" s="7">
        <v>3.355695393998035</v>
      </c>
      <c r="E75" s="7">
        <v>1.2480263004985721</v>
      </c>
      <c r="F75" s="7">
        <v>-1.0632335220618543</v>
      </c>
      <c r="G75" s="7">
        <v>1.0934060021563903</v>
      </c>
      <c r="I75" s="6">
        <f t="shared" si="4"/>
        <v>1.3696238387038091</v>
      </c>
      <c r="J75" s="6">
        <f t="shared" si="5"/>
        <v>2.2183531732736865</v>
      </c>
      <c r="K75" s="5">
        <f t="shared" si="6"/>
        <v>6</v>
      </c>
      <c r="L75" s="6">
        <f t="shared" si="7"/>
        <v>0.90563889063406833</v>
      </c>
    </row>
    <row r="76" spans="1:12">
      <c r="A76" t="s">
        <v>15</v>
      </c>
      <c r="B76" s="7">
        <v>-7.3445508228874337</v>
      </c>
      <c r="C76" s="7">
        <v>-2.8431838908123841</v>
      </c>
      <c r="D76" s="7">
        <v>-2.6118751185526938</v>
      </c>
      <c r="E76" s="7">
        <v>-3.7643935227470551</v>
      </c>
      <c r="F76" s="7">
        <v>-2.0841574549991999</v>
      </c>
      <c r="G76" s="7">
        <v>-8.4471215672590745</v>
      </c>
      <c r="I76" s="6">
        <f t="shared" si="4"/>
        <v>-4.5158803962096403</v>
      </c>
      <c r="J76" s="6">
        <f t="shared" si="5"/>
        <v>2.6965604835799653</v>
      </c>
      <c r="K76" s="5">
        <f t="shared" si="6"/>
        <v>6</v>
      </c>
      <c r="L76" s="6">
        <f t="shared" si="7"/>
        <v>1.1008662075539286</v>
      </c>
    </row>
    <row r="77" spans="1:12">
      <c r="A77" t="s">
        <v>16</v>
      </c>
      <c r="B77" s="7">
        <v>-5.6521706850862623</v>
      </c>
      <c r="C77" s="7">
        <v>-4.7822414116808334</v>
      </c>
      <c r="D77" s="7">
        <v>-0.91949498075152303</v>
      </c>
      <c r="E77" s="7">
        <v>-2.3141858932975685</v>
      </c>
      <c r="F77" s="7">
        <v>-1.7211679037741154</v>
      </c>
      <c r="G77" s="7">
        <v>-1.7044090955016677</v>
      </c>
      <c r="I77" s="6">
        <f t="shared" si="4"/>
        <v>-2.8489449950153283</v>
      </c>
      <c r="J77" s="6">
        <f t="shared" si="5"/>
        <v>1.9071600641467914</v>
      </c>
      <c r="K77" s="5">
        <f t="shared" si="6"/>
        <v>6</v>
      </c>
      <c r="L77" s="6">
        <f t="shared" si="7"/>
        <v>0.77859483582887901</v>
      </c>
    </row>
    <row r="78" spans="1:12">
      <c r="A78" t="s">
        <v>17</v>
      </c>
      <c r="B78" s="7">
        <v>-3.6509959168741117</v>
      </c>
      <c r="C78" s="7">
        <v>-3.1511315229748549</v>
      </c>
      <c r="D78" s="7">
        <v>-5.2444054980467705</v>
      </c>
      <c r="E78" s="7">
        <v>2.8986975577323553</v>
      </c>
      <c r="F78" s="7">
        <v>3.6495799102648347</v>
      </c>
      <c r="G78" s="7">
        <v>0.52564972308945745</v>
      </c>
      <c r="I78" s="6">
        <f t="shared" si="4"/>
        <v>-0.82876762446818164</v>
      </c>
      <c r="J78" s="6">
        <f t="shared" si="5"/>
        <v>3.7051381653011779</v>
      </c>
      <c r="K78" s="5">
        <f t="shared" si="6"/>
        <v>6</v>
      </c>
      <c r="L78" s="6">
        <f t="shared" si="7"/>
        <v>1.51261632191662</v>
      </c>
    </row>
    <row r="79" spans="1:12">
      <c r="A79" t="s">
        <v>18</v>
      </c>
      <c r="B79" s="7">
        <v>1.4004406137950078</v>
      </c>
      <c r="C79" s="7">
        <v>2.7594365458078953</v>
      </c>
      <c r="D79" s="7">
        <v>6.1331163181297468</v>
      </c>
      <c r="E79" s="7">
        <v>6.3059335799890848</v>
      </c>
      <c r="F79" s="7">
        <v>5.5532800830218694</v>
      </c>
      <c r="G79" s="7">
        <v>3.0023799063023353</v>
      </c>
      <c r="I79" s="6">
        <f t="shared" si="4"/>
        <v>4.1924311745076563</v>
      </c>
      <c r="J79" s="6">
        <f t="shared" si="5"/>
        <v>2.0663962792457595</v>
      </c>
      <c r="K79" s="5">
        <f t="shared" si="6"/>
        <v>6</v>
      </c>
      <c r="L79" s="6">
        <f t="shared" si="7"/>
        <v>0.84360274842296867</v>
      </c>
    </row>
    <row r="80" spans="1:12">
      <c r="A80" t="s">
        <v>19</v>
      </c>
      <c r="B80" s="7">
        <v>-3.1004744254050323</v>
      </c>
      <c r="C80" s="7">
        <v>0.90888375872640337</v>
      </c>
      <c r="D80" s="7">
        <v>-11.816298252665646</v>
      </c>
      <c r="E80" s="7">
        <v>4.8947057748971305</v>
      </c>
      <c r="F80" s="7">
        <v>4.6092859459179767</v>
      </c>
      <c r="G80" s="7">
        <v>2.7748278517603895</v>
      </c>
      <c r="I80" s="6">
        <f t="shared" si="4"/>
        <v>-0.28817822446146318</v>
      </c>
      <c r="J80" s="6">
        <f t="shared" si="5"/>
        <v>6.3634733718630025</v>
      </c>
      <c r="K80" s="5">
        <f t="shared" si="6"/>
        <v>6</v>
      </c>
      <c r="L80" s="6">
        <f t="shared" si="7"/>
        <v>2.5978771254753852</v>
      </c>
    </row>
    <row r="81" spans="1:12">
      <c r="A81" t="s">
        <v>20</v>
      </c>
      <c r="B81" s="7">
        <v>-4.667010409732641</v>
      </c>
      <c r="C81" s="7">
        <v>-7.9463685865942075</v>
      </c>
      <c r="D81" s="7">
        <v>-7.2991897177238574</v>
      </c>
      <c r="E81" s="7">
        <v>2.2902635925410375</v>
      </c>
      <c r="F81" s="7">
        <v>3.1435456875044188</v>
      </c>
      <c r="G81" s="7">
        <v>3.3134540281842009</v>
      </c>
      <c r="I81" s="6">
        <f t="shared" si="4"/>
        <v>-1.8608842343035079</v>
      </c>
      <c r="J81" s="6">
        <f t="shared" si="5"/>
        <v>5.3578494570611133</v>
      </c>
      <c r="K81" s="5">
        <f t="shared" si="6"/>
        <v>6</v>
      </c>
      <c r="L81" s="6">
        <f t="shared" si="7"/>
        <v>2.1873328814079365</v>
      </c>
    </row>
    <row r="82" spans="1:12">
      <c r="B82" s="7"/>
      <c r="C82" s="7"/>
      <c r="D82" s="7"/>
      <c r="E82" s="7"/>
      <c r="F82" s="7"/>
      <c r="G82" s="7"/>
      <c r="I82" s="6"/>
      <c r="J82" s="6"/>
      <c r="K82" s="5"/>
      <c r="L82" s="6"/>
    </row>
    <row r="83" spans="1:12">
      <c r="B83" s="7"/>
      <c r="C83" s="7"/>
      <c r="D83" s="7"/>
      <c r="E83" s="7"/>
      <c r="F83" s="7"/>
      <c r="G83" s="7"/>
      <c r="I83" s="6"/>
      <c r="J83" s="6"/>
      <c r="K83" s="5"/>
      <c r="L83" s="6"/>
    </row>
    <row r="84" spans="1:12">
      <c r="B84" s="7"/>
      <c r="C84" s="7"/>
      <c r="D84" s="7"/>
      <c r="E84" s="7"/>
      <c r="F84" s="7"/>
      <c r="G84" s="7"/>
      <c r="I84" s="6"/>
      <c r="J84" s="6"/>
      <c r="K84" s="5"/>
      <c r="L84" s="6"/>
    </row>
    <row r="85" spans="1:12">
      <c r="A85" t="s">
        <v>1031</v>
      </c>
      <c r="B85" s="19" t="s">
        <v>1032</v>
      </c>
      <c r="C85" s="19" t="s">
        <v>1033</v>
      </c>
      <c r="D85" s="19" t="s">
        <v>1034</v>
      </c>
      <c r="E85" s="19" t="s">
        <v>1035</v>
      </c>
      <c r="F85" s="19" t="s">
        <v>1036</v>
      </c>
      <c r="G85" s="19" t="s">
        <v>1037</v>
      </c>
      <c r="I85" s="2" t="s">
        <v>11</v>
      </c>
      <c r="J85" s="3" t="s">
        <v>12</v>
      </c>
      <c r="K85" s="3" t="s">
        <v>13</v>
      </c>
      <c r="L85" s="3" t="s">
        <v>14</v>
      </c>
    </row>
    <row r="86" spans="1:12">
      <c r="A86" t="str">
        <f t="shared" ref="A86:A116" si="8">A45</f>
        <v>crf R2</v>
      </c>
      <c r="B86" s="7">
        <v>0.83878608667482979</v>
      </c>
      <c r="C86" s="7">
        <v>6.5684455889443871</v>
      </c>
      <c r="D86" s="7">
        <v>6.3465216234819746</v>
      </c>
      <c r="E86" s="7">
        <v>2.7551878434301758</v>
      </c>
      <c r="F86" s="7">
        <v>0.85665810668589648</v>
      </c>
      <c r="G86" s="7">
        <v>1.4032968565990633</v>
      </c>
      <c r="I86" s="6">
        <f t="shared" si="4"/>
        <v>3.1281493509693874</v>
      </c>
      <c r="J86" s="6">
        <f t="shared" si="5"/>
        <v>2.6724008431259794</v>
      </c>
      <c r="K86" s="5">
        <f t="shared" si="6"/>
        <v>6</v>
      </c>
      <c r="L86" s="6">
        <f t="shared" si="7"/>
        <v>1.0910030756403672</v>
      </c>
    </row>
    <row r="87" spans="1:12">
      <c r="A87" t="str">
        <f t="shared" si="8"/>
        <v>5ht R</v>
      </c>
      <c r="B87" s="7">
        <v>-0.14607536488638637</v>
      </c>
      <c r="C87" s="7">
        <v>6.330741938217634</v>
      </c>
      <c r="D87" s="7">
        <v>4.5592125206689742</v>
      </c>
      <c r="E87" s="7">
        <v>1.7703263918689593</v>
      </c>
      <c r="F87" s="7">
        <v>-0.12820334487531956</v>
      </c>
      <c r="G87" s="7">
        <v>0.41843540503784721</v>
      </c>
      <c r="I87" s="6">
        <f t="shared" si="4"/>
        <v>2.1340729243386178</v>
      </c>
      <c r="J87" s="6">
        <f t="shared" si="5"/>
        <v>2.716101126628466</v>
      </c>
      <c r="K87" s="5">
        <f t="shared" si="6"/>
        <v>6</v>
      </c>
      <c r="L87" s="6">
        <f t="shared" si="7"/>
        <v>1.1088436416730436</v>
      </c>
    </row>
    <row r="88" spans="1:12">
      <c r="A88" t="str">
        <f t="shared" si="8"/>
        <v xml:space="preserve">iso </v>
      </c>
      <c r="B88" s="7">
        <v>-2.3813697030042182</v>
      </c>
      <c r="C88" s="7">
        <v>7.3253218359730123</v>
      </c>
      <c r="D88" s="7">
        <v>-0.85603219174998202</v>
      </c>
      <c r="E88" s="7">
        <v>-0.4649679462488725</v>
      </c>
      <c r="F88" s="7">
        <v>-2.3634976829931515</v>
      </c>
      <c r="G88" s="7">
        <v>-1.8168589330799847</v>
      </c>
      <c r="I88" s="6">
        <f t="shared" si="4"/>
        <v>-9.2900770183866069E-2</v>
      </c>
      <c r="J88" s="6">
        <f t="shared" si="5"/>
        <v>3.7179446560954235</v>
      </c>
      <c r="K88" s="5">
        <f t="shared" si="6"/>
        <v>6</v>
      </c>
      <c r="L88" s="6">
        <f t="shared" si="7"/>
        <v>1.5178445498902118</v>
      </c>
    </row>
    <row r="89" spans="1:12">
      <c r="A89" t="str">
        <f t="shared" si="8"/>
        <v>nr3c1</v>
      </c>
      <c r="B89" s="7">
        <v>-0.11901973787400527</v>
      </c>
      <c r="C89" s="7">
        <v>-3.049647662291977</v>
      </c>
      <c r="D89" s="7">
        <v>-7.7491812863826599</v>
      </c>
      <c r="E89" s="7">
        <v>1.2225112180097968</v>
      </c>
      <c r="F89" s="7">
        <v>0.37640674576674615</v>
      </c>
      <c r="G89" s="7">
        <v>0.87674682693194317</v>
      </c>
      <c r="I89" s="6">
        <f t="shared" si="4"/>
        <v>-1.4070306493066926</v>
      </c>
      <c r="J89" s="6">
        <f t="shared" si="5"/>
        <v>3.4609483208442446</v>
      </c>
      <c r="K89" s="5">
        <f t="shared" si="6"/>
        <v>6</v>
      </c>
      <c r="L89" s="6">
        <f t="shared" si="7"/>
        <v>1.4129262353684402</v>
      </c>
    </row>
    <row r="90" spans="1:12">
      <c r="A90" t="str">
        <f t="shared" si="8"/>
        <v>pomca</v>
      </c>
      <c r="B90" s="7">
        <v>-0.38956121505030267</v>
      </c>
      <c r="C90" s="7">
        <v>4.7146138498591545</v>
      </c>
      <c r="D90" s="7">
        <v>-4.9472433470820496</v>
      </c>
      <c r="E90" s="7">
        <v>-3.9268127271580777</v>
      </c>
      <c r="F90" s="7">
        <v>1.5978494930728906</v>
      </c>
      <c r="G90" s="7">
        <v>-0.37541465473888602</v>
      </c>
      <c r="I90" s="6">
        <f t="shared" si="4"/>
        <v>-0.55442810018287847</v>
      </c>
      <c r="J90" s="6">
        <f t="shared" si="5"/>
        <v>3.5531431910027247</v>
      </c>
      <c r="K90" s="5">
        <f t="shared" si="6"/>
        <v>6</v>
      </c>
      <c r="L90" s="6">
        <f t="shared" si="7"/>
        <v>1.4505646335001776</v>
      </c>
    </row>
    <row r="91" spans="1:12">
      <c r="A91" t="str">
        <f t="shared" si="8"/>
        <v>cart</v>
      </c>
      <c r="B91" s="7">
        <v>3.1898154707658608</v>
      </c>
      <c r="C91" s="7">
        <v>4.9012125809603111</v>
      </c>
      <c r="D91" s="7">
        <v>0.99061336769066566</v>
      </c>
      <c r="E91" s="7">
        <v>-1.0811082738098043</v>
      </c>
      <c r="F91" s="7">
        <v>1.6379897540231647</v>
      </c>
      <c r="G91" s="7">
        <v>-3.7333322963366826</v>
      </c>
      <c r="I91" s="6">
        <f t="shared" si="4"/>
        <v>0.98419843388225259</v>
      </c>
      <c r="J91" s="6">
        <f t="shared" si="5"/>
        <v>3.0710199794487187</v>
      </c>
      <c r="K91" s="5">
        <f t="shared" si="6"/>
        <v>6</v>
      </c>
      <c r="L91" s="6">
        <f t="shared" si="7"/>
        <v>1.2537386565903073</v>
      </c>
    </row>
    <row r="92" spans="1:12">
      <c r="A92" t="str">
        <f t="shared" si="8"/>
        <v>egr-1</v>
      </c>
      <c r="B92" s="7">
        <v>0.36056909784213687</v>
      </c>
      <c r="C92" s="7">
        <v>10.391347282858618</v>
      </c>
      <c r="D92" s="7">
        <v>3.734164860458562</v>
      </c>
      <c r="E92" s="7">
        <v>1.5896654103971897</v>
      </c>
      <c r="F92" s="7">
        <v>2.8419619142531407</v>
      </c>
      <c r="G92" s="7">
        <v>3.4747864051320194</v>
      </c>
      <c r="I92" s="6">
        <f t="shared" si="4"/>
        <v>3.7320824951569436</v>
      </c>
      <c r="J92" s="6">
        <f t="shared" si="5"/>
        <v>3.4974671214695654</v>
      </c>
      <c r="K92" s="5">
        <f t="shared" si="6"/>
        <v>6</v>
      </c>
      <c r="L92" s="6">
        <f t="shared" si="7"/>
        <v>1.4278349732935181</v>
      </c>
    </row>
    <row r="93" spans="1:12">
      <c r="A93" t="str">
        <f t="shared" si="8"/>
        <v>erk1</v>
      </c>
      <c r="B93" s="7">
        <v>1.9799176820266273</v>
      </c>
      <c r="C93" s="7">
        <v>9.7408424640108109</v>
      </c>
      <c r="D93" s="7">
        <v>3.0836600416107545</v>
      </c>
      <c r="E93" s="7">
        <v>2.7078438793916342</v>
      </c>
      <c r="F93" s="7">
        <v>1.4698855758201874</v>
      </c>
      <c r="G93" s="7">
        <v>-0.4780507137268461</v>
      </c>
      <c r="I93" s="6">
        <f t="shared" si="4"/>
        <v>3.0840164881888614</v>
      </c>
      <c r="J93" s="6">
        <f t="shared" si="5"/>
        <v>3.4919224950745371</v>
      </c>
      <c r="K93" s="5">
        <f t="shared" si="6"/>
        <v>6</v>
      </c>
      <c r="L93" s="6">
        <f t="shared" si="7"/>
        <v>1.4255713890464869</v>
      </c>
    </row>
    <row r="94" spans="1:12">
      <c r="A94" t="str">
        <f t="shared" si="8"/>
        <v>cfos</v>
      </c>
      <c r="B94" s="7">
        <v>2.3607574512810516</v>
      </c>
      <c r="C94" s="7">
        <v>9.4117747749236305</v>
      </c>
      <c r="D94" s="7">
        <v>2.7545923525235758</v>
      </c>
      <c r="E94" s="7">
        <v>-0.55668257517931685</v>
      </c>
      <c r="F94" s="7">
        <v>1.1913308928940554</v>
      </c>
      <c r="G94" s="7">
        <v>1.3505015299487304</v>
      </c>
      <c r="I94" s="6">
        <f t="shared" si="4"/>
        <v>2.7520457377319545</v>
      </c>
      <c r="J94" s="6">
        <f t="shared" si="5"/>
        <v>3.4598538668303118</v>
      </c>
      <c r="K94" s="5">
        <f t="shared" si="6"/>
        <v>6</v>
      </c>
      <c r="L94" s="6">
        <f t="shared" si="7"/>
        <v>1.412479426388261</v>
      </c>
    </row>
    <row r="95" spans="1:12">
      <c r="A95" t="str">
        <f t="shared" si="8"/>
        <v>agouti</v>
      </c>
      <c r="B95" s="7">
        <v>4.077956975849105</v>
      </c>
      <c r="C95" s="7">
        <v>2.2053720987177314</v>
      </c>
      <c r="D95" s="7">
        <v>0.34604326509760536</v>
      </c>
      <c r="E95" s="7">
        <v>5.799031115633551</v>
      </c>
      <c r="F95" s="7">
        <v>3.172562242355915</v>
      </c>
      <c r="G95" s="7">
        <v>3.7639644398295022</v>
      </c>
      <c r="I95" s="6">
        <f t="shared" si="4"/>
        <v>3.2274883562472354</v>
      </c>
      <c r="J95" s="6">
        <f t="shared" si="5"/>
        <v>1.8425200112747251</v>
      </c>
      <c r="K95" s="5">
        <f t="shared" si="6"/>
        <v>6</v>
      </c>
      <c r="L95" s="6">
        <f t="shared" si="7"/>
        <v>0.75220564474836416</v>
      </c>
    </row>
    <row r="96" spans="1:12">
      <c r="A96" t="str">
        <f t="shared" si="8"/>
        <v>citrsyn</v>
      </c>
      <c r="B96" s="7">
        <v>-1.0252323523563331</v>
      </c>
      <c r="C96" s="7">
        <v>2.7834491180071241</v>
      </c>
      <c r="D96" s="7">
        <v>-6.0956444113665391</v>
      </c>
      <c r="E96" s="7">
        <v>1.7963966047167974</v>
      </c>
      <c r="F96" s="7">
        <v>1.2707450858616216</v>
      </c>
      <c r="G96" s="7">
        <v>0.50981101830410924</v>
      </c>
      <c r="I96" s="6">
        <f t="shared" ref="I96:I145" si="9">AVERAGE(B96:G96)</f>
        <v>-0.12674582280553673</v>
      </c>
      <c r="J96" s="6">
        <f t="shared" ref="J96:J145" si="10">STDEV(B96:G96)</f>
        <v>3.1925201720944134</v>
      </c>
      <c r="K96" s="5">
        <f t="shared" ref="K96:K145" si="11">COUNT(B96:G96)</f>
        <v>6</v>
      </c>
      <c r="L96" s="6">
        <f t="shared" ref="L96:L145" si="12">J96/(SQRT(K96))</f>
        <v>1.3033409025289422</v>
      </c>
    </row>
    <row r="97" spans="1:12">
      <c r="A97" t="str">
        <f t="shared" si="8"/>
        <v>palld</v>
      </c>
      <c r="B97" s="7">
        <v>-2.1044660581007107E-2</v>
      </c>
      <c r="C97" s="7">
        <v>11.202247890534283</v>
      </c>
      <c r="D97" s="7">
        <v>4.2002714315064527</v>
      </c>
      <c r="E97" s="7">
        <v>2.2034397746237113</v>
      </c>
      <c r="F97" s="7">
        <v>3.3958034706851206</v>
      </c>
      <c r="G97" s="7">
        <v>6.2714503364307488</v>
      </c>
      <c r="I97" s="6">
        <f t="shared" si="9"/>
        <v>4.5420280405332187</v>
      </c>
      <c r="J97" s="6">
        <f t="shared" si="10"/>
        <v>3.8748080165431698</v>
      </c>
      <c r="K97" s="5">
        <f t="shared" si="11"/>
        <v>6</v>
      </c>
      <c r="L97" s="6">
        <f t="shared" si="12"/>
        <v>1.581883748629421</v>
      </c>
    </row>
    <row r="98" spans="1:12">
      <c r="A98" t="str">
        <f t="shared" si="8"/>
        <v>crhbp</v>
      </c>
      <c r="B98" s="7">
        <v>0.76485028649159481</v>
      </c>
      <c r="C98" s="7">
        <v>11.725270963909567</v>
      </c>
      <c r="D98" s="7">
        <v>5.0680885415095105</v>
      </c>
      <c r="E98" s="7">
        <v>4.6922723792903902</v>
      </c>
      <c r="F98" s="7">
        <v>3.0328607184796335</v>
      </c>
      <c r="G98" s="7">
        <v>5.1290213927273003</v>
      </c>
      <c r="I98" s="6">
        <f t="shared" si="9"/>
        <v>5.0687273804013318</v>
      </c>
      <c r="J98" s="6">
        <f t="shared" si="10"/>
        <v>3.6639606364601893</v>
      </c>
      <c r="K98" s="5">
        <f t="shared" si="11"/>
        <v>6</v>
      </c>
      <c r="L98" s="6">
        <f t="shared" si="12"/>
        <v>1.4958056661617598</v>
      </c>
    </row>
    <row r="99" spans="1:12">
      <c r="A99" t="str">
        <f t="shared" si="8"/>
        <v>mr f3</v>
      </c>
      <c r="B99" s="7">
        <v>-5.884514568786666</v>
      </c>
      <c r="C99" s="7">
        <v>4.0259082013284129</v>
      </c>
      <c r="D99" s="7">
        <v>0.60105182293475667</v>
      </c>
      <c r="E99" s="7">
        <v>0.22523566071563608</v>
      </c>
      <c r="F99" s="7">
        <v>2.0706489356315578</v>
      </c>
      <c r="G99" s="7">
        <v>2.5505322324633832</v>
      </c>
      <c r="I99" s="6">
        <f t="shared" si="9"/>
        <v>0.59814371404784683</v>
      </c>
      <c r="J99" s="6">
        <f t="shared" si="10"/>
        <v>3.4610284373299836</v>
      </c>
      <c r="K99" s="5">
        <f t="shared" si="11"/>
        <v>6</v>
      </c>
      <c r="L99" s="6">
        <f t="shared" si="12"/>
        <v>1.4129589427867812</v>
      </c>
    </row>
    <row r="100" spans="1:12">
      <c r="A100" t="str">
        <f t="shared" si="8"/>
        <v>mtor</v>
      </c>
      <c r="B100" s="7">
        <v>1.8427619488277025</v>
      </c>
      <c r="C100" s="7">
        <v>13.387760426007951</v>
      </c>
      <c r="D100" s="7">
        <v>6.7305780036078957</v>
      </c>
      <c r="E100" s="7">
        <v>6.3547618413887754</v>
      </c>
      <c r="F100" s="7">
        <v>5.6457829958130539</v>
      </c>
      <c r="G100" s="7">
        <v>6.4186611281982842</v>
      </c>
      <c r="I100" s="6">
        <f t="shared" si="9"/>
        <v>6.7300510573072758</v>
      </c>
      <c r="J100" s="6">
        <f t="shared" si="10"/>
        <v>3.7315983722349317</v>
      </c>
      <c r="K100" s="5">
        <f t="shared" si="11"/>
        <v>6</v>
      </c>
      <c r="L100" s="6">
        <f t="shared" si="12"/>
        <v>1.523418656162645</v>
      </c>
    </row>
    <row r="101" spans="1:12">
      <c r="A101" t="str">
        <f t="shared" si="8"/>
        <v>pyrkin</v>
      </c>
      <c r="B101" s="7">
        <v>0.97566094306812701</v>
      </c>
      <c r="C101" s="7">
        <v>8.7560852675593086</v>
      </c>
      <c r="D101" s="7">
        <v>5.5931683392576206</v>
      </c>
      <c r="E101" s="7">
        <v>2.8920626998234722</v>
      </c>
      <c r="F101" s="7">
        <v>0.15664711473206347</v>
      </c>
      <c r="G101" s="7">
        <v>1.2115002496222467</v>
      </c>
      <c r="I101" s="6">
        <f t="shared" si="9"/>
        <v>3.2641874356771399</v>
      </c>
      <c r="J101" s="6">
        <f t="shared" si="10"/>
        <v>3.3115330498600035</v>
      </c>
      <c r="K101" s="5">
        <f t="shared" si="11"/>
        <v>6</v>
      </c>
      <c r="L101" s="6">
        <f t="shared" si="12"/>
        <v>1.3519277064199291</v>
      </c>
    </row>
    <row r="102" spans="1:12">
      <c r="A102" t="str">
        <f t="shared" si="8"/>
        <v>gapdh</v>
      </c>
      <c r="B102" s="7">
        <v>1.7549348618485185</v>
      </c>
      <c r="C102" s="7">
        <v>9.4330218086599871</v>
      </c>
      <c r="D102" s="7">
        <v>2.7758393862599307</v>
      </c>
      <c r="E102" s="7">
        <v>-0.45827744752523869</v>
      </c>
      <c r="F102" s="7">
        <v>2.2104443150857724</v>
      </c>
      <c r="G102" s="7">
        <v>0.92692302624492762</v>
      </c>
      <c r="I102" s="6">
        <f t="shared" si="9"/>
        <v>2.7738143250956497</v>
      </c>
      <c r="J102" s="6">
        <f t="shared" si="10"/>
        <v>3.451317842078629</v>
      </c>
      <c r="K102" s="5">
        <f t="shared" si="11"/>
        <v>6</v>
      </c>
      <c r="L102" s="6">
        <f t="shared" si="12"/>
        <v>1.4089946088760292</v>
      </c>
    </row>
    <row r="103" spans="1:12">
      <c r="A103" t="str">
        <f t="shared" si="8"/>
        <v>uro t f1</v>
      </c>
      <c r="B103" s="7">
        <v>1.9546456991624261</v>
      </c>
      <c r="C103" s="7">
        <v>7.2876805524439652</v>
      </c>
      <c r="D103" s="7">
        <v>2.672003891914061</v>
      </c>
      <c r="E103" s="7">
        <v>2.5485528646437348</v>
      </c>
      <c r="F103" s="7">
        <v>0.69845872779087259</v>
      </c>
      <c r="G103" s="7">
        <v>2.081689891647073</v>
      </c>
      <c r="I103" s="6">
        <f t="shared" si="9"/>
        <v>2.8738386046003552</v>
      </c>
      <c r="J103" s="6">
        <f t="shared" si="10"/>
        <v>2.2730262468206024</v>
      </c>
      <c r="K103" s="5">
        <f t="shared" si="11"/>
        <v>6</v>
      </c>
      <c r="L103" s="6">
        <f t="shared" si="12"/>
        <v>0.9279590794440018</v>
      </c>
    </row>
    <row r="104" spans="1:12">
      <c r="A104" t="str">
        <f t="shared" si="8"/>
        <v>ckap5</v>
      </c>
      <c r="B104" s="7">
        <v>0</v>
      </c>
      <c r="C104" s="7">
        <v>0</v>
      </c>
      <c r="D104" s="7">
        <v>0</v>
      </c>
      <c r="E104" s="7">
        <v>0</v>
      </c>
      <c r="F104" s="7">
        <v>0</v>
      </c>
      <c r="G104" s="7">
        <v>0</v>
      </c>
      <c r="I104" s="6">
        <f t="shared" si="9"/>
        <v>0</v>
      </c>
      <c r="J104" s="6">
        <f t="shared" si="10"/>
        <v>0</v>
      </c>
      <c r="K104" s="5">
        <f t="shared" si="11"/>
        <v>6</v>
      </c>
      <c r="L104" s="6">
        <f t="shared" si="12"/>
        <v>0</v>
      </c>
    </row>
    <row r="105" spans="1:12">
      <c r="A105" t="str">
        <f t="shared" si="8"/>
        <v>succdh</v>
      </c>
      <c r="B105" s="7">
        <v>-0.46566180169139298</v>
      </c>
      <c r="C105" s="7">
        <v>-2.9105229919685356</v>
      </c>
      <c r="D105" s="7">
        <v>-0.87197576902453544</v>
      </c>
      <c r="E105" s="7">
        <v>-0.55051402707557395</v>
      </c>
      <c r="F105" s="7">
        <v>-0.22852280722222265</v>
      </c>
      <c r="G105" s="7">
        <v>-0.21839628518953202</v>
      </c>
      <c r="I105" s="6">
        <f t="shared" si="9"/>
        <v>-0.87426561369529876</v>
      </c>
      <c r="J105" s="6">
        <f t="shared" si="10"/>
        <v>1.0261841810484174</v>
      </c>
      <c r="K105" s="5">
        <f t="shared" si="11"/>
        <v>6</v>
      </c>
      <c r="L105" s="6">
        <f t="shared" si="12"/>
        <v>0.41893793761407572</v>
      </c>
    </row>
    <row r="106" spans="1:12">
      <c r="A106" t="str">
        <f t="shared" si="8"/>
        <v>pomc B</v>
      </c>
      <c r="B106" s="7">
        <v>2.0486724797148441</v>
      </c>
      <c r="C106" s="7">
        <v>7.4709246016293207</v>
      </c>
      <c r="D106" s="7">
        <v>4.6218711782310287</v>
      </c>
      <c r="E106" s="7">
        <v>3.6533767694460053</v>
      </c>
      <c r="F106" s="7">
        <v>1.046499665411015</v>
      </c>
      <c r="G106" s="7">
        <v>2.0340388877681899</v>
      </c>
      <c r="I106" s="6">
        <f t="shared" si="9"/>
        <v>3.4792305970334003</v>
      </c>
      <c r="J106" s="6">
        <f t="shared" si="10"/>
        <v>2.3376411530737502</v>
      </c>
      <c r="K106" s="5">
        <f t="shared" si="11"/>
        <v>6</v>
      </c>
      <c r="L106" s="6">
        <f t="shared" si="12"/>
        <v>0.95433800446033212</v>
      </c>
    </row>
    <row r="107" spans="1:12">
      <c r="A107" t="str">
        <f t="shared" si="8"/>
        <v>dopar2a</v>
      </c>
      <c r="B107" s="7">
        <v>0.84286453797199734</v>
      </c>
      <c r="C107" s="7">
        <v>9.7922648793465203</v>
      </c>
      <c r="D107" s="7">
        <v>3.135082456946463</v>
      </c>
      <c r="E107" s="7">
        <v>2.7592662947273427</v>
      </c>
      <c r="F107" s="7">
        <v>0.87615599124724131</v>
      </c>
      <c r="G107" s="7">
        <v>1.4000329906392055</v>
      </c>
      <c r="I107" s="6">
        <f t="shared" si="9"/>
        <v>3.1342778584797948</v>
      </c>
      <c r="J107" s="6">
        <f t="shared" si="10"/>
        <v>3.4007857952144631</v>
      </c>
      <c r="K107" s="5">
        <f t="shared" si="11"/>
        <v>6</v>
      </c>
      <c r="L107" s="6">
        <f t="shared" si="12"/>
        <v>1.3883649871300936</v>
      </c>
    </row>
    <row r="108" spans="1:12">
      <c r="A108" t="str">
        <f t="shared" si="8"/>
        <v>cck-b</v>
      </c>
      <c r="B108" s="7">
        <v>1.4042983932148254</v>
      </c>
      <c r="C108" s="7">
        <v>8.7399029458445927</v>
      </c>
      <c r="D108" s="7">
        <v>2.1303606079737136</v>
      </c>
      <c r="E108" s="7">
        <v>2.6996626259844292</v>
      </c>
      <c r="F108" s="7">
        <v>0.59185459895262971</v>
      </c>
      <c r="G108" s="7">
        <v>1.206847399368606</v>
      </c>
      <c r="I108" s="6">
        <f t="shared" si="9"/>
        <v>2.7954877618897993</v>
      </c>
      <c r="J108" s="6">
        <f t="shared" si="10"/>
        <v>3.0034258320964846</v>
      </c>
      <c r="K108" s="5">
        <f t="shared" si="11"/>
        <v>6</v>
      </c>
      <c r="L108" s="6">
        <f t="shared" si="12"/>
        <v>1.2261434614883953</v>
      </c>
    </row>
    <row r="109" spans="1:12">
      <c r="A109" t="str">
        <f t="shared" si="8"/>
        <v>tryhydr</v>
      </c>
      <c r="B109" s="7">
        <v>1.1337120325248113</v>
      </c>
      <c r="C109" s="7">
        <v>9.8222907513289535</v>
      </c>
      <c r="D109" s="7">
        <v>2.25634942197334</v>
      </c>
      <c r="E109" s="7">
        <v>1.5116671651633067</v>
      </c>
      <c r="F109" s="7">
        <v>-0.86310064878776849</v>
      </c>
      <c r="G109" s="7">
        <v>0.82551745765456952</v>
      </c>
      <c r="I109" s="6">
        <f t="shared" si="9"/>
        <v>2.4477393633095357</v>
      </c>
      <c r="J109" s="6">
        <f t="shared" si="10"/>
        <v>3.7581059795398697</v>
      </c>
      <c r="K109" s="5">
        <f t="shared" si="11"/>
        <v>6</v>
      </c>
      <c r="L109" s="6">
        <f t="shared" si="12"/>
        <v>1.5342403415291732</v>
      </c>
    </row>
    <row r="110" spans="1:12">
      <c r="A110" t="str">
        <f t="shared" si="8"/>
        <v>opi d1b</v>
      </c>
      <c r="B110" s="7">
        <v>3.1105148040778738</v>
      </c>
      <c r="C110" s="7">
        <v>9.5306019763894518</v>
      </c>
      <c r="D110" s="7">
        <v>2.7724915927079983</v>
      </c>
      <c r="E110" s="7">
        <v>4.0110307996723256</v>
      </c>
      <c r="F110" s="7">
        <v>1.6876724301463979</v>
      </c>
      <c r="G110" s="7">
        <v>2.7010433401923866</v>
      </c>
      <c r="I110" s="6">
        <f t="shared" si="9"/>
        <v>3.9688924905310721</v>
      </c>
      <c r="J110" s="6">
        <f t="shared" si="10"/>
        <v>2.8253842866064418</v>
      </c>
      <c r="K110" s="5">
        <f t="shared" si="11"/>
        <v>6</v>
      </c>
      <c r="L110" s="6">
        <f t="shared" si="12"/>
        <v>1.1534583049105411</v>
      </c>
    </row>
    <row r="111" spans="1:12">
      <c r="A111" t="str">
        <f t="shared" si="8"/>
        <v>opi d1a</v>
      </c>
      <c r="B111" s="7">
        <v>2.6830617771326515</v>
      </c>
      <c r="C111" s="7">
        <v>4.377156647713309</v>
      </c>
      <c r="D111" s="7">
        <v>3.9138954090738385</v>
      </c>
      <c r="E111" s="7">
        <v>3.8639395634267117</v>
      </c>
      <c r="F111" s="7">
        <v>2.9025434863950941</v>
      </c>
      <c r="G111" s="7">
        <v>3.6510726867610654</v>
      </c>
      <c r="I111" s="6">
        <f t="shared" si="9"/>
        <v>3.5652782617504446</v>
      </c>
      <c r="J111" s="6">
        <f t="shared" si="10"/>
        <v>0.6472654777879242</v>
      </c>
      <c r="K111" s="5">
        <f t="shared" si="11"/>
        <v>6</v>
      </c>
      <c r="L111" s="6">
        <f t="shared" si="12"/>
        <v>0.26424502478319556</v>
      </c>
    </row>
    <row r="112" spans="1:12">
      <c r="A112" t="str">
        <f t="shared" si="8"/>
        <v>cck</v>
      </c>
      <c r="B112" s="7">
        <v>-0.3478181761534031</v>
      </c>
      <c r="C112" s="7">
        <v>-5.482925527192311</v>
      </c>
      <c r="D112" s="7">
        <v>-9.1746988670742269</v>
      </c>
      <c r="E112" s="7">
        <v>-0.74517560901652835</v>
      </c>
      <c r="F112" s="7">
        <v>1.0779727501418981</v>
      </c>
      <c r="G112" s="7">
        <v>0.22878559028930939</v>
      </c>
      <c r="I112" s="6">
        <f t="shared" si="9"/>
        <v>-2.4073099731675436</v>
      </c>
      <c r="J112" s="6">
        <f t="shared" si="10"/>
        <v>4.0337911712201224</v>
      </c>
      <c r="K112" s="5">
        <f t="shared" si="11"/>
        <v>6</v>
      </c>
      <c r="L112" s="6">
        <f t="shared" si="12"/>
        <v>1.6467883497388389</v>
      </c>
    </row>
    <row r="113" spans="1:12">
      <c r="A113" t="str">
        <f t="shared" si="8"/>
        <v>eiFa</v>
      </c>
      <c r="B113" s="7">
        <v>0.66873426491060151</v>
      </c>
      <c r="C113" s="7">
        <v>9.2960457770397085</v>
      </c>
      <c r="D113" s="7">
        <v>2.6388633546396534</v>
      </c>
      <c r="E113" s="7">
        <v>0.92119937529313956</v>
      </c>
      <c r="F113" s="7">
        <v>1.4782241367183924</v>
      </c>
      <c r="G113" s="7">
        <v>0.81108234689911418</v>
      </c>
      <c r="I113" s="6">
        <f t="shared" si="9"/>
        <v>2.6356915425834351</v>
      </c>
      <c r="J113" s="6">
        <f t="shared" si="10"/>
        <v>3.3417858227401998</v>
      </c>
      <c r="K113" s="5">
        <f t="shared" si="11"/>
        <v>6</v>
      </c>
      <c r="L113" s="6">
        <f t="shared" si="12"/>
        <v>1.3642783492300605</v>
      </c>
    </row>
    <row r="114" spans="1:12">
      <c r="A114" t="str">
        <f t="shared" si="8"/>
        <v>tyrhydr1</v>
      </c>
      <c r="B114" s="7">
        <v>-0.1292665625934418</v>
      </c>
      <c r="C114" s="7">
        <v>8.8626119009298794</v>
      </c>
      <c r="D114" s="7">
        <v>1.2924409746978289</v>
      </c>
      <c r="E114" s="7">
        <v>0.74520689927281425</v>
      </c>
      <c r="F114" s="7">
        <v>-0.75040854907341636</v>
      </c>
      <c r="G114" s="7">
        <v>-0.10162307092398992</v>
      </c>
      <c r="I114" s="6">
        <f t="shared" si="9"/>
        <v>1.6531602653849458</v>
      </c>
      <c r="J114" s="6">
        <f t="shared" si="10"/>
        <v>3.6045566608749837</v>
      </c>
      <c r="K114" s="5">
        <f t="shared" si="11"/>
        <v>6</v>
      </c>
      <c r="L114" s="6">
        <f t="shared" si="12"/>
        <v>1.4715540946823427</v>
      </c>
    </row>
    <row r="115" spans="1:12">
      <c r="A115" t="str">
        <f t="shared" si="8"/>
        <v>isor1</v>
      </c>
      <c r="B115" s="7">
        <v>-0.48351643759533303</v>
      </c>
      <c r="C115" s="7">
        <v>4.3012958833814698</v>
      </c>
      <c r="D115" s="7">
        <v>-2.420240226448831</v>
      </c>
      <c r="E115" s="7">
        <v>1.0262993197795129</v>
      </c>
      <c r="F115" s="7">
        <v>1.4505401345100255</v>
      </c>
      <c r="G115" s="7">
        <v>1.3284674891149129</v>
      </c>
      <c r="I115" s="6">
        <f t="shared" si="9"/>
        <v>0.86714102712362617</v>
      </c>
      <c r="J115" s="6">
        <f t="shared" si="10"/>
        <v>2.2362056549098424</v>
      </c>
      <c r="K115" s="5">
        <f t="shared" si="11"/>
        <v>6</v>
      </c>
      <c r="L115" s="6">
        <f t="shared" si="12"/>
        <v>0.91292713574256645</v>
      </c>
    </row>
    <row r="116" spans="1:12">
      <c r="A116" t="str">
        <f t="shared" si="8"/>
        <v>dopar3</v>
      </c>
      <c r="B116" s="7">
        <v>1.967587266632258</v>
      </c>
      <c r="C116" s="7">
        <v>4.9732741189346958</v>
      </c>
      <c r="D116" s="7">
        <v>2.8125711385488219</v>
      </c>
      <c r="E116" s="7">
        <v>1.5242267964722302</v>
      </c>
      <c r="F116" s="7">
        <v>0.63064872026359264</v>
      </c>
      <c r="G116" s="7">
        <v>2.1974328372640795</v>
      </c>
      <c r="I116" s="6">
        <f t="shared" si="9"/>
        <v>2.3509568130192799</v>
      </c>
      <c r="J116" s="6">
        <f t="shared" si="10"/>
        <v>1.4766936116152762</v>
      </c>
      <c r="K116" s="5">
        <f t="shared" si="11"/>
        <v>6</v>
      </c>
      <c r="L116" s="6">
        <f t="shared" si="12"/>
        <v>0.60285764248084428</v>
      </c>
    </row>
    <row r="117" spans="1:12">
      <c r="A117" t="s">
        <v>15</v>
      </c>
      <c r="B117" s="7">
        <v>4.9038911292915994</v>
      </c>
      <c r="C117" s="7">
        <v>6.7848468922740999</v>
      </c>
      <c r="D117" s="7">
        <v>0.12766446987404409</v>
      </c>
      <c r="E117" s="7">
        <v>-0.58758000295067614</v>
      </c>
      <c r="F117" s="7">
        <v>-2.2806758380094783</v>
      </c>
      <c r="G117" s="7">
        <v>-8.2057821867971974</v>
      </c>
      <c r="I117" s="6">
        <f t="shared" si="9"/>
        <v>0.12372741061373205</v>
      </c>
      <c r="J117" s="6">
        <f t="shared" si="10"/>
        <v>5.3458083912294772</v>
      </c>
      <c r="K117" s="5">
        <f t="shared" si="11"/>
        <v>6</v>
      </c>
      <c r="L117" s="6">
        <f t="shared" si="12"/>
        <v>2.1824171368668082</v>
      </c>
    </row>
    <row r="118" spans="1:12">
      <c r="A118" t="s">
        <v>16</v>
      </c>
      <c r="B118" s="7">
        <v>7.5230391804336394</v>
      </c>
      <c r="C118" s="7">
        <v>10.469101941678938</v>
      </c>
      <c r="D118" s="7">
        <v>3.8119195192788826</v>
      </c>
      <c r="E118" s="7">
        <v>2.1565044904034698</v>
      </c>
      <c r="F118" s="7">
        <v>-0.19987452979625697</v>
      </c>
      <c r="G118" s="7">
        <v>-0.89925137838861113</v>
      </c>
      <c r="I118" s="6">
        <f t="shared" si="9"/>
        <v>3.8102398706016767</v>
      </c>
      <c r="J118" s="6">
        <f t="shared" si="10"/>
        <v>4.4524261173938422</v>
      </c>
      <c r="K118" s="5">
        <f t="shared" si="11"/>
        <v>6</v>
      </c>
      <c r="L118" s="6">
        <f t="shared" si="12"/>
        <v>1.8176953508426914</v>
      </c>
    </row>
    <row r="119" spans="1:12">
      <c r="A119" t="s">
        <v>17</v>
      </c>
      <c r="B119" s="7">
        <v>-12.203742529272313</v>
      </c>
      <c r="C119" s="7">
        <v>2.357981247090986</v>
      </c>
      <c r="D119" s="7">
        <v>-1.5544878269702027</v>
      </c>
      <c r="E119" s="7">
        <v>2.3370151591616759</v>
      </c>
      <c r="F119" s="7">
        <v>2.6431655869193933</v>
      </c>
      <c r="G119" s="7">
        <v>2.6802624162375888</v>
      </c>
      <c r="I119" s="6">
        <f t="shared" si="9"/>
        <v>-0.6233009911388121</v>
      </c>
      <c r="J119" s="6">
        <f t="shared" si="10"/>
        <v>5.9026872816912057</v>
      </c>
      <c r="K119" s="5">
        <f t="shared" si="11"/>
        <v>6</v>
      </c>
      <c r="L119" s="6">
        <f t="shared" si="12"/>
        <v>2.4097619918932214</v>
      </c>
    </row>
    <row r="120" spans="1:12">
      <c r="A120" t="s">
        <v>18</v>
      </c>
      <c r="B120" s="7">
        <v>-6.5850412299704804</v>
      </c>
      <c r="C120" s="7">
        <v>9.5883458308596499</v>
      </c>
      <c r="D120" s="7">
        <v>2.9311634084595939</v>
      </c>
      <c r="E120" s="7">
        <v>2.6105733490752279</v>
      </c>
      <c r="F120" s="7">
        <v>4.9648023629660587</v>
      </c>
      <c r="G120" s="7">
        <v>4.0757084335651417</v>
      </c>
      <c r="I120" s="6">
        <f t="shared" si="9"/>
        <v>2.9309253591591982</v>
      </c>
      <c r="J120" s="6">
        <f t="shared" si="10"/>
        <v>5.2995221838113222</v>
      </c>
      <c r="K120" s="5">
        <f t="shared" si="11"/>
        <v>6</v>
      </c>
      <c r="L120" s="6">
        <f t="shared" si="12"/>
        <v>2.1635208718162904</v>
      </c>
    </row>
    <row r="121" spans="1:12">
      <c r="A121" t="s">
        <v>19</v>
      </c>
      <c r="B121" s="7">
        <v>-2.2077233042071676</v>
      </c>
      <c r="C121" s="7">
        <v>2.8252912141004742</v>
      </c>
      <c r="D121" s="7">
        <v>-2.2801558290747983</v>
      </c>
      <c r="E121" s="7">
        <v>3.6661088865459073</v>
      </c>
      <c r="F121" s="7">
        <v>4.7720648890248265</v>
      </c>
      <c r="G121" s="7">
        <v>4.2295701160020744</v>
      </c>
      <c r="I121" s="6">
        <f t="shared" si="9"/>
        <v>1.8341926620652194</v>
      </c>
      <c r="J121" s="6">
        <f t="shared" si="10"/>
        <v>3.2240368467834033</v>
      </c>
      <c r="K121" s="5">
        <f t="shared" si="11"/>
        <v>6</v>
      </c>
      <c r="L121" s="6">
        <f t="shared" si="12"/>
        <v>1.316207531091828</v>
      </c>
    </row>
    <row r="122" spans="1:12">
      <c r="A122" t="s">
        <v>20</v>
      </c>
      <c r="B122" s="7">
        <v>3.5238378453571544</v>
      </c>
      <c r="C122" s="7">
        <v>11.360691629831221</v>
      </c>
      <c r="D122" s="7">
        <v>-4.3906965341942836</v>
      </c>
      <c r="E122" s="7">
        <v>6.9747660938817662</v>
      </c>
      <c r="F122" s="7">
        <v>4.7760348925592782</v>
      </c>
      <c r="G122" s="7">
        <v>5.9699422129269557</v>
      </c>
      <c r="I122" s="6">
        <f t="shared" si="9"/>
        <v>4.7024293567270155</v>
      </c>
      <c r="J122" s="6">
        <f t="shared" si="10"/>
        <v>5.1996537149856357</v>
      </c>
      <c r="K122" s="5">
        <f t="shared" si="11"/>
        <v>6</v>
      </c>
      <c r="L122" s="6">
        <f t="shared" si="12"/>
        <v>2.1227497401469604</v>
      </c>
    </row>
    <row r="123" spans="1:12">
      <c r="B123" s="7"/>
      <c r="C123" s="7"/>
      <c r="D123" s="7"/>
      <c r="E123" s="7"/>
      <c r="F123" s="7"/>
      <c r="G123" s="7"/>
      <c r="I123" s="6"/>
      <c r="J123" s="6"/>
      <c r="K123" s="5"/>
      <c r="L123" s="6"/>
    </row>
    <row r="124" spans="1:12">
      <c r="B124" s="7"/>
      <c r="C124" s="7"/>
      <c r="D124" s="7"/>
      <c r="E124" s="7"/>
      <c r="F124" s="7"/>
      <c r="G124" s="7"/>
      <c r="I124" s="6"/>
      <c r="J124" s="6"/>
      <c r="K124" s="5"/>
      <c r="L124" s="6"/>
    </row>
    <row r="125" spans="1:12">
      <c r="B125" s="7"/>
      <c r="C125" s="7"/>
      <c r="D125" s="7"/>
      <c r="E125" s="7"/>
      <c r="F125" s="7"/>
      <c r="G125" s="7"/>
      <c r="I125" s="6"/>
      <c r="J125" s="6"/>
      <c r="K125" s="5"/>
      <c r="L125" s="6"/>
    </row>
    <row r="126" spans="1:12">
      <c r="A126" t="s">
        <v>1038</v>
      </c>
      <c r="B126" s="20" t="s">
        <v>21</v>
      </c>
      <c r="C126" s="20" t="s">
        <v>22</v>
      </c>
      <c r="D126" s="20" t="s">
        <v>23</v>
      </c>
      <c r="E126" s="20" t="s">
        <v>24</v>
      </c>
      <c r="F126" s="20" t="s">
        <v>25</v>
      </c>
      <c r="G126" s="20" t="s">
        <v>26</v>
      </c>
      <c r="I126" s="2" t="s">
        <v>11</v>
      </c>
      <c r="J126" s="3" t="s">
        <v>12</v>
      </c>
      <c r="K126" s="3" t="s">
        <v>13</v>
      </c>
      <c r="L126" s="3" t="s">
        <v>14</v>
      </c>
    </row>
    <row r="127" spans="1:12">
      <c r="A127" t="str">
        <f t="shared" ref="A127:A157" si="13">A86</f>
        <v>crf R2</v>
      </c>
      <c r="B127" s="7">
        <v>-0.16103011993397448</v>
      </c>
      <c r="C127" s="7">
        <v>2.1864070499488122</v>
      </c>
      <c r="D127" s="7">
        <v>0.65931183069487576</v>
      </c>
      <c r="E127" s="7">
        <v>2.6153051552522331</v>
      </c>
      <c r="F127" s="7">
        <v>1.5378200357170022</v>
      </c>
      <c r="G127" s="7">
        <v>1.3617878511292911</v>
      </c>
      <c r="I127" s="6">
        <f t="shared" si="9"/>
        <v>1.36660030046804</v>
      </c>
      <c r="J127" s="6">
        <f t="shared" si="10"/>
        <v>1.00941547036638</v>
      </c>
      <c r="K127" s="5">
        <f t="shared" si="11"/>
        <v>6</v>
      </c>
      <c r="L127" s="6">
        <f t="shared" si="12"/>
        <v>0.41209214014485085</v>
      </c>
    </row>
    <row r="128" spans="1:12">
      <c r="A128" t="str">
        <f t="shared" si="13"/>
        <v>5ht R</v>
      </c>
      <c r="B128" s="7">
        <v>1.7667506120141963</v>
      </c>
      <c r="C128" s="7">
        <v>-4.5379509652113077</v>
      </c>
      <c r="D128" s="7">
        <v>-1.6336345261715834</v>
      </c>
      <c r="E128" s="7">
        <v>4.573738242973425</v>
      </c>
      <c r="F128" s="7">
        <v>2.3688022591361566</v>
      </c>
      <c r="G128" s="7">
        <v>2.1927700745484455</v>
      </c>
      <c r="I128" s="6">
        <f t="shared" si="9"/>
        <v>0.78841261621488867</v>
      </c>
      <c r="J128" s="6">
        <f t="shared" si="10"/>
        <v>3.2860964072995542</v>
      </c>
      <c r="K128" s="5">
        <f t="shared" si="11"/>
        <v>6</v>
      </c>
      <c r="L128" s="6">
        <f t="shared" si="12"/>
        <v>1.3415432405794852</v>
      </c>
    </row>
    <row r="129" spans="1:12">
      <c r="A129" t="str">
        <f t="shared" si="13"/>
        <v xml:space="preserve">iso </v>
      </c>
      <c r="B129" s="7">
        <v>0.76125832035724517</v>
      </c>
      <c r="C129" s="7">
        <v>2.0679081169050679</v>
      </c>
      <c r="D129" s="7">
        <v>3.1584430926844136</v>
      </c>
      <c r="E129" s="7">
        <v>0.65653474168496584</v>
      </c>
      <c r="F129" s="7">
        <v>3.979234512722793</v>
      </c>
      <c r="G129" s="7">
        <v>3.8032023281350824</v>
      </c>
      <c r="I129" s="6">
        <f t="shared" si="9"/>
        <v>2.4044301854149279</v>
      </c>
      <c r="J129" s="6">
        <f t="shared" si="10"/>
        <v>1.4746868822777091</v>
      </c>
      <c r="K129" s="5">
        <f t="shared" si="11"/>
        <v>6</v>
      </c>
      <c r="L129" s="6">
        <f t="shared" si="12"/>
        <v>0.60203839865935882</v>
      </c>
    </row>
    <row r="130" spans="1:12">
      <c r="A130" t="str">
        <f t="shared" si="13"/>
        <v>nr3c1</v>
      </c>
      <c r="B130" s="7">
        <v>-0.43240946434983035</v>
      </c>
      <c r="C130" s="7">
        <v>-1.1688927400239177</v>
      </c>
      <c r="D130" s="7">
        <v>-0.91476771153683034</v>
      </c>
      <c r="E130" s="7">
        <v>-0.92999312413029056</v>
      </c>
      <c r="F130" s="7">
        <v>0.34802105537342853</v>
      </c>
      <c r="G130" s="7">
        <v>0.46141057340670494</v>
      </c>
      <c r="I130" s="6">
        <f t="shared" si="9"/>
        <v>-0.43943856854345587</v>
      </c>
      <c r="J130" s="6">
        <f t="shared" si="10"/>
        <v>0.69718809494045253</v>
      </c>
      <c r="K130" s="5">
        <f t="shared" si="11"/>
        <v>6</v>
      </c>
      <c r="L130" s="6">
        <f t="shared" si="12"/>
        <v>0.28462584789119721</v>
      </c>
    </row>
    <row r="131" spans="1:12">
      <c r="A131" t="str">
        <f t="shared" si="13"/>
        <v>pomca</v>
      </c>
      <c r="B131" s="7">
        <v>0.27310106583960642</v>
      </c>
      <c r="C131" s="7">
        <v>3.2043834470459642</v>
      </c>
      <c r="D131" s="7">
        <v>-2.1637161214027092</v>
      </c>
      <c r="E131" s="7">
        <v>3.4422097202162563E-2</v>
      </c>
      <c r="F131" s="7">
        <v>-8.9580848247463193E-2</v>
      </c>
      <c r="G131" s="7">
        <v>0.37300014875476323</v>
      </c>
      <c r="I131" s="6">
        <f t="shared" si="9"/>
        <v>0.27193496486538732</v>
      </c>
      <c r="J131" s="6">
        <f t="shared" si="10"/>
        <v>1.7163316632460321</v>
      </c>
      <c r="K131" s="5">
        <f t="shared" si="11"/>
        <v>6</v>
      </c>
      <c r="L131" s="6">
        <f t="shared" si="12"/>
        <v>0.70068946738919136</v>
      </c>
    </row>
    <row r="132" spans="1:12">
      <c r="A132" t="str">
        <f t="shared" si="13"/>
        <v>cart</v>
      </c>
      <c r="B132" s="7">
        <v>0.56040489439308561</v>
      </c>
      <c r="C132" s="7">
        <v>0.77706328724795082</v>
      </c>
      <c r="D132" s="7">
        <v>-2.9309801040602368</v>
      </c>
      <c r="E132" s="7">
        <v>1.2751892684926203</v>
      </c>
      <c r="F132" s="7">
        <v>1.7759751190681525</v>
      </c>
      <c r="G132" s="7">
        <v>1.9325283914591915</v>
      </c>
      <c r="I132" s="6">
        <f t="shared" si="9"/>
        <v>0.56503014276679397</v>
      </c>
      <c r="J132" s="6">
        <f t="shared" si="10"/>
        <v>1.7948722669236732</v>
      </c>
      <c r="K132" s="5">
        <f t="shared" si="11"/>
        <v>6</v>
      </c>
      <c r="L132" s="6">
        <f t="shared" si="12"/>
        <v>0.73275353457258807</v>
      </c>
    </row>
    <row r="133" spans="1:12">
      <c r="A133" t="str">
        <f t="shared" si="13"/>
        <v>egr-1</v>
      </c>
      <c r="B133" s="7">
        <v>-6.4157142108316494</v>
      </c>
      <c r="C133" s="7">
        <v>-5.3094725346002072</v>
      </c>
      <c r="D133" s="7">
        <v>1.0847741215702644</v>
      </c>
      <c r="E133" s="7">
        <v>0.93820441087791817</v>
      </c>
      <c r="F133" s="7">
        <v>1.8485324111345238</v>
      </c>
      <c r="G133" s="7">
        <v>4.197532481317066</v>
      </c>
      <c r="I133" s="6">
        <f t="shared" si="9"/>
        <v>-0.60935722008868065</v>
      </c>
      <c r="J133" s="6">
        <f t="shared" si="10"/>
        <v>4.2477594922227375</v>
      </c>
      <c r="K133" s="5">
        <f t="shared" si="11"/>
        <v>6</v>
      </c>
      <c r="L133" s="6">
        <f t="shared" si="12"/>
        <v>1.7341405510015795</v>
      </c>
    </row>
    <row r="134" spans="1:12">
      <c r="A134" t="str">
        <f t="shared" si="13"/>
        <v>erk1</v>
      </c>
      <c r="B134" s="7">
        <v>1.7344018991049219</v>
      </c>
      <c r="C134" s="7">
        <v>2.9235987070847318</v>
      </c>
      <c r="D134" s="7">
        <v>-0.15721570772924537</v>
      </c>
      <c r="E134" s="7">
        <v>1.7848958438028328</v>
      </c>
      <c r="F134" s="7">
        <v>2.291326622538234</v>
      </c>
      <c r="G134" s="7">
        <v>1.8068796103413027</v>
      </c>
      <c r="I134" s="6">
        <f t="shared" si="9"/>
        <v>1.730647829190463</v>
      </c>
      <c r="J134" s="6">
        <f t="shared" si="10"/>
        <v>1.0305619306958074</v>
      </c>
      <c r="K134" s="5">
        <f t="shared" si="11"/>
        <v>6</v>
      </c>
      <c r="L134" s="6">
        <f t="shared" si="12"/>
        <v>0.42072514642370146</v>
      </c>
    </row>
    <row r="135" spans="1:12">
      <c r="A135" t="str">
        <f t="shared" si="13"/>
        <v>cfos</v>
      </c>
      <c r="B135" s="7">
        <v>1.146332441636712</v>
      </c>
      <c r="C135" s="7">
        <v>3.2653830427357451</v>
      </c>
      <c r="D135" s="7">
        <v>0.18213783348548002</v>
      </c>
      <c r="E135" s="7">
        <v>-1.6144640278763702</v>
      </c>
      <c r="F135" s="7">
        <v>1.7717541635164156</v>
      </c>
      <c r="G135" s="7">
        <v>2.0763686766403322</v>
      </c>
      <c r="I135" s="6">
        <f t="shared" si="9"/>
        <v>1.1379186883563854</v>
      </c>
      <c r="J135" s="6">
        <f t="shared" si="10"/>
        <v>1.6910197408448604</v>
      </c>
      <c r="K135" s="5">
        <f t="shared" si="11"/>
        <v>6</v>
      </c>
      <c r="L135" s="6">
        <f t="shared" si="12"/>
        <v>0.69035591834055898</v>
      </c>
    </row>
    <row r="136" spans="1:12">
      <c r="A136" t="str">
        <f t="shared" si="13"/>
        <v>agouti</v>
      </c>
      <c r="B136" s="7">
        <v>1.8566270364120607</v>
      </c>
      <c r="C136" s="7">
        <v>-1.2386340252493917</v>
      </c>
      <c r="D136" s="7">
        <v>-3.2548231191854216</v>
      </c>
      <c r="E136" s="7">
        <v>7.1496131084827166</v>
      </c>
      <c r="F136" s="7">
        <v>2.8591153286365349</v>
      </c>
      <c r="G136" s="7">
        <v>3.7346404507512267</v>
      </c>
      <c r="I136" s="6">
        <f t="shared" si="9"/>
        <v>1.8510897966412878</v>
      </c>
      <c r="J136" s="6">
        <f t="shared" si="10"/>
        <v>3.6947259299295356</v>
      </c>
      <c r="K136" s="5">
        <f t="shared" si="11"/>
        <v>6</v>
      </c>
      <c r="L136" s="6">
        <f t="shared" si="12"/>
        <v>1.5083655446262396</v>
      </c>
    </row>
    <row r="137" spans="1:12">
      <c r="A137" t="str">
        <f t="shared" si="13"/>
        <v>citrsyn</v>
      </c>
      <c r="B137" s="7">
        <v>3.4547011999602559</v>
      </c>
      <c r="C137" s="7">
        <v>-4.2645231285487952</v>
      </c>
      <c r="D137" s="7">
        <v>-0.25117115359819459</v>
      </c>
      <c r="E137" s="7">
        <v>-0.5560353158321476</v>
      </c>
      <c r="F137" s="7">
        <v>-0.20752897893481562</v>
      </c>
      <c r="G137" s="7">
        <v>1.3368988309564096</v>
      </c>
      <c r="I137" s="6">
        <f t="shared" si="9"/>
        <v>-8.127642433288125E-2</v>
      </c>
      <c r="J137" s="6">
        <f t="shared" si="10"/>
        <v>2.5410278130781316</v>
      </c>
      <c r="K137" s="5">
        <f t="shared" si="11"/>
        <v>6</v>
      </c>
      <c r="L137" s="6">
        <f t="shared" si="12"/>
        <v>1.0373702607102757</v>
      </c>
    </row>
    <row r="138" spans="1:12">
      <c r="A138" t="str">
        <f t="shared" si="13"/>
        <v>palld</v>
      </c>
      <c r="B138" s="7">
        <v>-3.8246753778672637</v>
      </c>
      <c r="C138" s="7">
        <v>0.36864391552075543</v>
      </c>
      <c r="D138" s="7">
        <v>-5.2526730102248846</v>
      </c>
      <c r="E138" s="7">
        <v>-1.8373192134311334</v>
      </c>
      <c r="F138" s="7">
        <v>1.1261913367771166</v>
      </c>
      <c r="G138" s="7">
        <v>3.2512377797671834</v>
      </c>
      <c r="I138" s="6">
        <f t="shared" si="9"/>
        <v>-1.0280990949097042</v>
      </c>
      <c r="J138" s="6">
        <f t="shared" si="10"/>
        <v>3.2008524883472864</v>
      </c>
      <c r="K138" s="5">
        <f t="shared" si="11"/>
        <v>6</v>
      </c>
      <c r="L138" s="6">
        <f t="shared" si="12"/>
        <v>1.3067425563947819</v>
      </c>
    </row>
    <row r="139" spans="1:12">
      <c r="A139" t="str">
        <f t="shared" si="13"/>
        <v>crhbp</v>
      </c>
      <c r="B139" s="7">
        <v>3.3611346694683393</v>
      </c>
      <c r="C139" s="7">
        <v>7.5196750198090534</v>
      </c>
      <c r="D139" s="7">
        <v>0.60881250399077336</v>
      </c>
      <c r="E139" s="7">
        <v>0.83954499548131134</v>
      </c>
      <c r="F139" s="7">
        <v>4.6149118948558936</v>
      </c>
      <c r="G139" s="7">
        <v>3.1867047282822965</v>
      </c>
      <c r="I139" s="6">
        <f t="shared" si="9"/>
        <v>3.3551306353146111</v>
      </c>
      <c r="J139" s="6">
        <f t="shared" si="10"/>
        <v>2.562394055436243</v>
      </c>
      <c r="K139" s="5">
        <f t="shared" si="11"/>
        <v>6</v>
      </c>
      <c r="L139" s="6">
        <f t="shared" si="12"/>
        <v>1.0460929926266114</v>
      </c>
    </row>
    <row r="140" spans="1:12">
      <c r="A140" t="str">
        <f t="shared" si="13"/>
        <v>mr f3</v>
      </c>
      <c r="B140" s="7">
        <v>0.43096060470512054</v>
      </c>
      <c r="C140" s="7">
        <v>1.1932471804114984</v>
      </c>
      <c r="D140" s="7">
        <v>0.10993453334079108</v>
      </c>
      <c r="E140" s="7">
        <v>0.96931921682019517</v>
      </c>
      <c r="F140" s="7">
        <v>9.295558130319681E-2</v>
      </c>
      <c r="G140" s="7">
        <v>-0.21665614561214003</v>
      </c>
      <c r="I140" s="6">
        <f t="shared" si="9"/>
        <v>0.42996016182811031</v>
      </c>
      <c r="J140" s="6">
        <f t="shared" si="10"/>
        <v>0.54911153749615638</v>
      </c>
      <c r="K140" s="5">
        <f t="shared" si="11"/>
        <v>6</v>
      </c>
      <c r="L140" s="6">
        <f t="shared" si="12"/>
        <v>0.22417384645678928</v>
      </c>
    </row>
    <row r="141" spans="1:12">
      <c r="A141" t="str">
        <f t="shared" si="13"/>
        <v>mtor</v>
      </c>
      <c r="B141" s="7">
        <v>-0.69799934501721206</v>
      </c>
      <c r="C141" s="7">
        <v>-0.48529705098983528</v>
      </c>
      <c r="D141" s="7">
        <v>-5.595731098752978</v>
      </c>
      <c r="E141" s="7">
        <v>-1.0427455416151883</v>
      </c>
      <c r="F141" s="7">
        <v>-3.0834936591827544</v>
      </c>
      <c r="G141" s="7">
        <v>6.7046354018278169</v>
      </c>
      <c r="I141" s="6">
        <f t="shared" si="9"/>
        <v>-0.70010521562169181</v>
      </c>
      <c r="J141" s="6">
        <f t="shared" si="10"/>
        <v>4.1143997435220703</v>
      </c>
      <c r="K141" s="5">
        <f t="shared" si="11"/>
        <v>6</v>
      </c>
      <c r="L141" s="6">
        <f t="shared" si="12"/>
        <v>1.6796966615778417</v>
      </c>
    </row>
    <row r="142" spans="1:12">
      <c r="A142" t="str">
        <f t="shared" si="13"/>
        <v>pyrkin</v>
      </c>
      <c r="B142" s="7">
        <v>1.5386297551363199</v>
      </c>
      <c r="C142" s="7">
        <v>0.77397622354081685</v>
      </c>
      <c r="D142" s="7">
        <v>-1.7177727055602905</v>
      </c>
      <c r="E142" s="7">
        <v>1.7798657129729756</v>
      </c>
      <c r="F142" s="7">
        <v>-0.98221247308187143</v>
      </c>
      <c r="G142" s="7">
        <v>1.9604062200106647</v>
      </c>
      <c r="I142" s="6">
        <f t="shared" si="9"/>
        <v>0.55881545550310252</v>
      </c>
      <c r="J142" s="6">
        <f t="shared" si="10"/>
        <v>1.5504432496587128</v>
      </c>
      <c r="K142" s="5">
        <f t="shared" si="11"/>
        <v>6</v>
      </c>
      <c r="L142" s="6">
        <f t="shared" si="12"/>
        <v>0.6329658061344059</v>
      </c>
    </row>
    <row r="143" spans="1:12">
      <c r="A143" t="str">
        <f t="shared" si="13"/>
        <v>gapdh</v>
      </c>
      <c r="B143" s="7">
        <v>2.3588756946779741</v>
      </c>
      <c r="C143" s="7">
        <v>6.6223176645137798</v>
      </c>
      <c r="D143" s="7">
        <v>-0.35755077084063996</v>
      </c>
      <c r="E143" s="7">
        <v>2.1384353704273411</v>
      </c>
      <c r="F143" s="7">
        <v>1.9582186657466596</v>
      </c>
      <c r="G143" s="7">
        <v>1.4138523325736581</v>
      </c>
      <c r="I143" s="6">
        <f t="shared" si="9"/>
        <v>2.3556914928497954</v>
      </c>
      <c r="J143" s="6">
        <f t="shared" si="10"/>
        <v>2.3090274352718465</v>
      </c>
      <c r="K143" s="5">
        <f t="shared" si="11"/>
        <v>6</v>
      </c>
      <c r="L143" s="6">
        <f t="shared" si="12"/>
        <v>0.94265650308388949</v>
      </c>
    </row>
    <row r="144" spans="1:12">
      <c r="A144" t="str">
        <f t="shared" si="13"/>
        <v>uro t f1</v>
      </c>
      <c r="B144" s="7">
        <v>-3.6909814546715562</v>
      </c>
      <c r="C144" s="7">
        <v>-5.666615359566924</v>
      </c>
      <c r="D144" s="7">
        <v>-2.044639860564796</v>
      </c>
      <c r="E144" s="7">
        <v>5.9567914473744654</v>
      </c>
      <c r="F144" s="7">
        <v>0.93774141617609008</v>
      </c>
      <c r="G144" s="7">
        <v>2.0554861102659627</v>
      </c>
      <c r="I144" s="6">
        <f t="shared" si="9"/>
        <v>-0.40870295016445973</v>
      </c>
      <c r="J144" s="6">
        <f t="shared" si="10"/>
        <v>4.2308378305768848</v>
      </c>
      <c r="K144" s="5">
        <f t="shared" si="11"/>
        <v>6</v>
      </c>
      <c r="L144" s="6">
        <f t="shared" si="12"/>
        <v>1.7272323115628523</v>
      </c>
    </row>
    <row r="145" spans="1:12">
      <c r="A145" t="str">
        <f t="shared" si="13"/>
        <v>ckap5</v>
      </c>
      <c r="B145" s="7">
        <v>0</v>
      </c>
      <c r="C145" s="7">
        <v>0</v>
      </c>
      <c r="D145" s="7">
        <v>0</v>
      </c>
      <c r="E145" s="7">
        <v>0</v>
      </c>
      <c r="F145" s="7">
        <v>0</v>
      </c>
      <c r="G145" s="7">
        <v>0</v>
      </c>
      <c r="I145" s="6">
        <f t="shared" si="9"/>
        <v>0</v>
      </c>
      <c r="J145" s="6">
        <f t="shared" si="10"/>
        <v>0</v>
      </c>
      <c r="K145" s="5">
        <f t="shared" si="11"/>
        <v>6</v>
      </c>
      <c r="L145" s="6">
        <f t="shared" si="12"/>
        <v>0</v>
      </c>
    </row>
    <row r="146" spans="1:12">
      <c r="A146" t="str">
        <f t="shared" si="13"/>
        <v>succdh</v>
      </c>
      <c r="B146" s="7">
        <v>3.9270424570147892E-2</v>
      </c>
      <c r="C146" s="7">
        <v>0.37012723364018657</v>
      </c>
      <c r="D146" s="7">
        <v>-0.40802818084896025</v>
      </c>
      <c r="E146" s="7">
        <v>6.3242075978434911E-2</v>
      </c>
      <c r="F146" s="7">
        <v>0.15922821396560177</v>
      </c>
      <c r="G146" s="7">
        <v>-2.3268896571290557E-2</v>
      </c>
      <c r="I146" s="6">
        <f t="shared" ref="I146:I195" si="14">AVERAGE(B146:G146)</f>
        <v>3.3428478455686722E-2</v>
      </c>
      <c r="J146" s="6">
        <f t="shared" ref="J146:J195" si="15">STDEV(B146:G146)</f>
        <v>0.25620818820177382</v>
      </c>
      <c r="K146" s="5">
        <f t="shared" ref="K146:K195" si="16">COUNT(B146:G146)</f>
        <v>6</v>
      </c>
      <c r="L146" s="6">
        <f t="shared" ref="L146:L195" si="17">J146/(SQRT(K146))</f>
        <v>0.10459655483621785</v>
      </c>
    </row>
    <row r="147" spans="1:12">
      <c r="A147" t="str">
        <f t="shared" si="13"/>
        <v>pomc B</v>
      </c>
      <c r="B147" s="7">
        <v>0.83339283212387616</v>
      </c>
      <c r="C147" s="7">
        <v>-8.368136043288235</v>
      </c>
      <c r="D147" s="7">
        <v>-2.6318532797102621</v>
      </c>
      <c r="E147" s="7">
        <v>1.9105386618737692</v>
      </c>
      <c r="F147" s="7">
        <v>2.308251083933349</v>
      </c>
      <c r="G147" s="7">
        <v>1.9701604582441496</v>
      </c>
      <c r="I147" s="6">
        <f t="shared" si="14"/>
        <v>-0.66294104780389218</v>
      </c>
      <c r="J147" s="6">
        <f t="shared" si="15"/>
        <v>4.1921274889148963</v>
      </c>
      <c r="K147" s="5">
        <f t="shared" si="16"/>
        <v>6</v>
      </c>
      <c r="L147" s="6">
        <f t="shared" si="17"/>
        <v>1.7114288807560734</v>
      </c>
    </row>
    <row r="148" spans="1:12">
      <c r="A148" t="str">
        <f t="shared" si="13"/>
        <v>dopar2a</v>
      </c>
      <c r="B148" s="7">
        <v>-0.59616879388027233</v>
      </c>
      <c r="C148" s="7">
        <v>-1.4567928168589503</v>
      </c>
      <c r="D148" s="7">
        <v>-1.166147514247758</v>
      </c>
      <c r="E148" s="7">
        <v>-0.8424549963200022</v>
      </c>
      <c r="F148" s="7">
        <v>-1.065695314461184</v>
      </c>
      <c r="G148" s="7">
        <v>1.5184397691236797</v>
      </c>
      <c r="I148" s="6">
        <f t="shared" si="14"/>
        <v>-0.60146994444074786</v>
      </c>
      <c r="J148" s="6">
        <f t="shared" si="15"/>
        <v>1.0787086964687742</v>
      </c>
      <c r="K148" s="5">
        <f t="shared" si="16"/>
        <v>6</v>
      </c>
      <c r="L148" s="6">
        <f t="shared" si="17"/>
        <v>0.44038098124187924</v>
      </c>
    </row>
    <row r="149" spans="1:12">
      <c r="A149" t="str">
        <f t="shared" si="13"/>
        <v>cck-b</v>
      </c>
      <c r="B149" s="7">
        <v>1.4027018873291719</v>
      </c>
      <c r="C149" s="7">
        <v>1.8801225158652217</v>
      </c>
      <c r="D149" s="7">
        <v>-1.856046650851304</v>
      </c>
      <c r="E149" s="7">
        <v>5.5534933342605974</v>
      </c>
      <c r="F149" s="7">
        <v>0.173188968971626</v>
      </c>
      <c r="G149" s="7">
        <v>1.2474242891339995</v>
      </c>
      <c r="I149" s="6">
        <f t="shared" si="14"/>
        <v>1.4001473907848856</v>
      </c>
      <c r="J149" s="6">
        <f t="shared" si="15"/>
        <v>2.4336070399207017</v>
      </c>
      <c r="K149" s="5">
        <f t="shared" si="16"/>
        <v>6</v>
      </c>
      <c r="L149" s="6">
        <f t="shared" si="17"/>
        <v>0.99351591370844861</v>
      </c>
    </row>
    <row r="150" spans="1:12">
      <c r="A150" t="str">
        <f t="shared" si="13"/>
        <v>tryhydr</v>
      </c>
      <c r="B150" s="7">
        <v>-6.1260300817760465</v>
      </c>
      <c r="C150" s="7">
        <v>-3.3921455094826598</v>
      </c>
      <c r="D150" s="7">
        <v>-1.4437868088518375</v>
      </c>
      <c r="E150" s="7">
        <v>5.7897273017411397</v>
      </c>
      <c r="F150" s="7">
        <v>-0.24409042261281999</v>
      </c>
      <c r="G150" s="7">
        <v>1.0334440871365507</v>
      </c>
      <c r="I150" s="6">
        <f t="shared" si="14"/>
        <v>-0.73048023897427916</v>
      </c>
      <c r="J150" s="6">
        <f t="shared" si="15"/>
        <v>4.0636519741908756</v>
      </c>
      <c r="K150" s="5">
        <f t="shared" si="16"/>
        <v>6</v>
      </c>
      <c r="L150" s="6">
        <f t="shared" si="17"/>
        <v>1.658978971503527</v>
      </c>
    </row>
    <row r="151" spans="1:12">
      <c r="A151" t="str">
        <f t="shared" si="13"/>
        <v>opi d1b</v>
      </c>
      <c r="B151" s="7">
        <v>-1.885756060986604</v>
      </c>
      <c r="C151" s="7">
        <v>-3.8664873148053949</v>
      </c>
      <c r="D151" s="7">
        <v>-5.0791922464788071</v>
      </c>
      <c r="E151" s="7">
        <v>3.3131155110351096</v>
      </c>
      <c r="F151" s="7">
        <v>1.1910002616715551</v>
      </c>
      <c r="G151" s="7">
        <v>2.8699887362254111</v>
      </c>
      <c r="I151" s="6">
        <f t="shared" si="14"/>
        <v>-0.57622185222312183</v>
      </c>
      <c r="J151" s="6">
        <f t="shared" si="15"/>
        <v>3.54806582731314</v>
      </c>
      <c r="K151" s="5">
        <f t="shared" si="16"/>
        <v>6</v>
      </c>
      <c r="L151" s="6">
        <f t="shared" si="17"/>
        <v>1.4484918084538414</v>
      </c>
    </row>
    <row r="152" spans="1:12">
      <c r="A152" t="str">
        <f t="shared" si="13"/>
        <v>opi d1a</v>
      </c>
      <c r="B152" s="7">
        <v>-1.5131551746836651</v>
      </c>
      <c r="C152" s="7">
        <v>-8.3788645752049007</v>
      </c>
      <c r="D152" s="7">
        <v>-2.0107562234124545</v>
      </c>
      <c r="E152" s="7">
        <v>1.5140139798748373</v>
      </c>
      <c r="F152" s="7">
        <v>3.8023150698291488</v>
      </c>
      <c r="G152" s="7">
        <v>4.1400760113718675</v>
      </c>
      <c r="I152" s="6">
        <f t="shared" si="14"/>
        <v>-0.40772848537086076</v>
      </c>
      <c r="J152" s="6">
        <f t="shared" si="15"/>
        <v>4.6782638496996647</v>
      </c>
      <c r="K152" s="5">
        <f t="shared" si="16"/>
        <v>6</v>
      </c>
      <c r="L152" s="6">
        <f t="shared" si="17"/>
        <v>1.909893218978779</v>
      </c>
    </row>
    <row r="153" spans="1:12">
      <c r="A153" t="str">
        <f t="shared" si="13"/>
        <v>cck</v>
      </c>
      <c r="B153" s="7">
        <v>-14.573413150051746</v>
      </c>
      <c r="C153" s="7">
        <v>-6.5684421206006212</v>
      </c>
      <c r="D153" s="7">
        <v>-0.29508658725068243</v>
      </c>
      <c r="E153" s="7">
        <v>-0.44686335876663191</v>
      </c>
      <c r="F153" s="7">
        <v>0.71226401329894184</v>
      </c>
      <c r="G153" s="7">
        <v>1.0195548901077178</v>
      </c>
      <c r="I153" s="6">
        <f t="shared" si="14"/>
        <v>-3.3586643855438374</v>
      </c>
      <c r="J153" s="6">
        <f t="shared" si="15"/>
        <v>6.1591983108100177</v>
      </c>
      <c r="K153" s="5">
        <f t="shared" si="16"/>
        <v>6</v>
      </c>
      <c r="L153" s="6">
        <f t="shared" si="17"/>
        <v>2.5144821810161027</v>
      </c>
    </row>
    <row r="154" spans="1:12">
      <c r="A154" t="str">
        <f t="shared" si="13"/>
        <v>eiFa</v>
      </c>
      <c r="B154" s="7">
        <v>0.1124109392258279</v>
      </c>
      <c r="C154" s="7">
        <v>-1.1504861789987504</v>
      </c>
      <c r="D154" s="7">
        <v>-0.26744303446213286</v>
      </c>
      <c r="E154" s="7">
        <v>8.462324769009115E-2</v>
      </c>
      <c r="F154" s="7">
        <v>0.54317521780653744</v>
      </c>
      <c r="G154" s="7">
        <v>1.3150972586820591</v>
      </c>
      <c r="I154" s="6">
        <f t="shared" si="14"/>
        <v>0.10622957499060541</v>
      </c>
      <c r="J154" s="6">
        <f t="shared" si="15"/>
        <v>0.82118856780557381</v>
      </c>
      <c r="K154" s="5">
        <f t="shared" si="16"/>
        <v>6</v>
      </c>
      <c r="L154" s="6">
        <f t="shared" si="17"/>
        <v>0.33524882895509361</v>
      </c>
    </row>
    <row r="155" spans="1:12">
      <c r="A155" t="str">
        <f t="shared" si="13"/>
        <v>tyrhydr1</v>
      </c>
      <c r="B155" s="7">
        <v>-0.85057828990626905</v>
      </c>
      <c r="C155" s="7">
        <v>0.66005669953456114</v>
      </c>
      <c r="D155" s="7">
        <v>0.77673048219691354</v>
      </c>
      <c r="E155" s="7">
        <v>1.0104362089561296</v>
      </c>
      <c r="F155" s="7">
        <v>0.43450585505376998</v>
      </c>
      <c r="G155" s="7">
        <v>0.63309178306085123</v>
      </c>
      <c r="I155" s="6">
        <f t="shared" si="14"/>
        <v>0.44404045648265944</v>
      </c>
      <c r="J155" s="6">
        <f t="shared" si="15"/>
        <v>0.66181852952286258</v>
      </c>
      <c r="K155" s="5">
        <f t="shared" si="16"/>
        <v>6</v>
      </c>
      <c r="L155" s="6">
        <f t="shared" si="17"/>
        <v>0.27018628327501631</v>
      </c>
    </row>
    <row r="156" spans="1:12">
      <c r="A156" t="str">
        <f t="shared" si="13"/>
        <v>isor1</v>
      </c>
      <c r="B156" s="7">
        <v>-7.0524061562984617</v>
      </c>
      <c r="C156" s="7">
        <v>-5.8069874878367029</v>
      </c>
      <c r="D156" s="7">
        <v>-8.5102900002372278E-2</v>
      </c>
      <c r="E156" s="7">
        <v>2.0828671868781434</v>
      </c>
      <c r="F156" s="7">
        <v>0.46735810966599017</v>
      </c>
      <c r="G156" s="7">
        <v>1.2782841747325455</v>
      </c>
      <c r="I156" s="6">
        <f t="shared" si="14"/>
        <v>-1.5193311788101427</v>
      </c>
      <c r="J156" s="6">
        <f t="shared" si="15"/>
        <v>3.8937217452628912</v>
      </c>
      <c r="K156" s="5">
        <f t="shared" si="16"/>
        <v>6</v>
      </c>
      <c r="L156" s="6">
        <f t="shared" si="17"/>
        <v>1.5896052460455445</v>
      </c>
    </row>
    <row r="157" spans="1:12">
      <c r="A157" t="str">
        <f t="shared" si="13"/>
        <v>dopar3</v>
      </c>
      <c r="B157" s="7">
        <v>-1.2016106949984904</v>
      </c>
      <c r="C157" s="7">
        <v>0.81400434631578866</v>
      </c>
      <c r="D157" s="7">
        <v>1.7080372955494108</v>
      </c>
      <c r="E157" s="7">
        <v>2.6456843737350551</v>
      </c>
      <c r="F157" s="7">
        <v>2.8989294918918849</v>
      </c>
      <c r="G157" s="7">
        <v>2.8842233274388156</v>
      </c>
      <c r="I157" s="6">
        <f t="shared" si="14"/>
        <v>1.6248780233220774</v>
      </c>
      <c r="J157" s="6">
        <f t="shared" si="15"/>
        <v>1.6065287674997761</v>
      </c>
      <c r="K157" s="5">
        <f t="shared" si="16"/>
        <v>6</v>
      </c>
      <c r="L157" s="6">
        <f t="shared" si="17"/>
        <v>0.65586262291280051</v>
      </c>
    </row>
    <row r="158" spans="1:12">
      <c r="A158" t="s">
        <v>15</v>
      </c>
      <c r="B158" s="7">
        <v>-3.0756468718494001</v>
      </c>
      <c r="C158" s="7">
        <v>-0.91810694298195483</v>
      </c>
      <c r="D158" s="7">
        <v>-4.8875808348027387</v>
      </c>
      <c r="E158" s="7">
        <v>-1.2541679799091614</v>
      </c>
      <c r="F158" s="7">
        <v>-6.6558977078515102</v>
      </c>
      <c r="G158" s="7">
        <v>-1.6765145813521749</v>
      </c>
      <c r="I158" s="6">
        <f t="shared" si="14"/>
        <v>-3.0779858197911572</v>
      </c>
      <c r="J158" s="6">
        <f t="shared" si="15"/>
        <v>2.2817363114736082</v>
      </c>
      <c r="K158" s="5">
        <f t="shared" si="16"/>
        <v>6</v>
      </c>
      <c r="L158" s="6">
        <f t="shared" si="17"/>
        <v>0.93151494844842109</v>
      </c>
    </row>
    <row r="159" spans="1:12">
      <c r="A159" t="s">
        <v>16</v>
      </c>
      <c r="B159" s="7">
        <v>-1.6966988670456555</v>
      </c>
      <c r="C159" s="7">
        <v>-2.4642143959185825</v>
      </c>
      <c r="D159" s="7">
        <v>-5.6696941966110224</v>
      </c>
      <c r="E159" s="7">
        <v>-1.1750954539324672</v>
      </c>
      <c r="F159" s="7">
        <v>1.1092783169910254</v>
      </c>
      <c r="G159" s="7">
        <v>-0.29756657654843088</v>
      </c>
      <c r="I159" s="6">
        <f t="shared" si="14"/>
        <v>-1.6989985288441887</v>
      </c>
      <c r="J159" s="6">
        <f t="shared" si="15"/>
        <v>2.3011688112505237</v>
      </c>
      <c r="K159" s="5">
        <f t="shared" si="16"/>
        <v>6</v>
      </c>
      <c r="L159" s="6">
        <f t="shared" si="17"/>
        <v>0.93944823326178628</v>
      </c>
    </row>
    <row r="160" spans="1:12">
      <c r="A160" t="s">
        <v>17</v>
      </c>
      <c r="B160" s="7">
        <v>-5.880330949937119</v>
      </c>
      <c r="C160" s="7">
        <v>2.6770242842364591</v>
      </c>
      <c r="D160" s="7">
        <v>-4.6815293659878927</v>
      </c>
      <c r="E160" s="7">
        <v>2.6330328689784293</v>
      </c>
      <c r="F160" s="7">
        <v>1.687909039187822</v>
      </c>
      <c r="G160" s="7">
        <v>2.457174419777894</v>
      </c>
      <c r="I160" s="6">
        <f t="shared" si="14"/>
        <v>-0.18445328395740121</v>
      </c>
      <c r="J160" s="6">
        <f t="shared" si="15"/>
        <v>3.9818823529309517</v>
      </c>
      <c r="K160" s="5">
        <f t="shared" si="16"/>
        <v>6</v>
      </c>
      <c r="L160" s="6">
        <f t="shared" si="17"/>
        <v>1.6255966634122856</v>
      </c>
    </row>
    <row r="161" spans="1:12">
      <c r="A161" t="s">
        <v>18</v>
      </c>
      <c r="B161" s="7">
        <v>3.9692827251698177</v>
      </c>
      <c r="C161" s="7">
        <v>5.2938690313590175</v>
      </c>
      <c r="D161" s="7">
        <v>1.764799914118979</v>
      </c>
      <c r="E161" s="7">
        <v>2.3396080899982663</v>
      </c>
      <c r="F161" s="7">
        <v>5.9619086078992813</v>
      </c>
      <c r="G161" s="7">
        <v>4.4857481543449866</v>
      </c>
      <c r="I161" s="6">
        <f t="shared" si="14"/>
        <v>3.969202753815058</v>
      </c>
      <c r="J161" s="6">
        <f t="shared" si="15"/>
        <v>1.6436183968895004</v>
      </c>
      <c r="K161" s="5">
        <f t="shared" si="16"/>
        <v>6</v>
      </c>
      <c r="L161" s="6">
        <f t="shared" si="17"/>
        <v>0.67100440070509371</v>
      </c>
    </row>
    <row r="162" spans="1:12">
      <c r="A162" t="s">
        <v>19</v>
      </c>
      <c r="B162" s="7">
        <v>-14.075574699452639</v>
      </c>
      <c r="C162" s="7">
        <v>4.9459641973328683</v>
      </c>
      <c r="D162" s="7">
        <v>-0.62249082651116505</v>
      </c>
      <c r="E162" s="7">
        <v>-5.6623454538008069</v>
      </c>
      <c r="F162" s="7">
        <v>4.0074789640828863</v>
      </c>
      <c r="G162" s="7">
        <v>4.727160729041386</v>
      </c>
      <c r="I162" s="6">
        <f t="shared" si="14"/>
        <v>-1.1133011815512452</v>
      </c>
      <c r="J162" s="6">
        <f t="shared" si="15"/>
        <v>7.5631119905649493</v>
      </c>
      <c r="K162" s="5">
        <f t="shared" si="16"/>
        <v>6</v>
      </c>
      <c r="L162" s="6">
        <f t="shared" si="17"/>
        <v>3.0876275407348848</v>
      </c>
    </row>
    <row r="163" spans="1:12">
      <c r="A163" t="s">
        <v>20</v>
      </c>
      <c r="B163" s="7">
        <v>-6.0231411533196972</v>
      </c>
      <c r="C163" s="7">
        <v>2.8863313602997263</v>
      </c>
      <c r="D163" s="7">
        <v>-11.380643667011471</v>
      </c>
      <c r="E163" s="7">
        <v>-1.0822047866355868</v>
      </c>
      <c r="F163" s="7">
        <v>5.2935713439524941</v>
      </c>
      <c r="G163" s="7">
        <v>3.9496138936845933</v>
      </c>
      <c r="I163" s="6">
        <f t="shared" si="14"/>
        <v>-1.0594121681716573</v>
      </c>
      <c r="J163" s="6">
        <f t="shared" si="15"/>
        <v>6.5143929599042254</v>
      </c>
      <c r="K163" s="5">
        <f t="shared" si="16"/>
        <v>6</v>
      </c>
      <c r="L163" s="6">
        <f t="shared" si="17"/>
        <v>2.659489789290725</v>
      </c>
    </row>
    <row r="164" spans="1:12">
      <c r="B164" s="7"/>
      <c r="C164" s="7"/>
      <c r="D164" s="7"/>
      <c r="E164" s="7"/>
      <c r="F164" s="7"/>
      <c r="G164" s="7"/>
      <c r="I164" s="6"/>
      <c r="J164" s="6"/>
      <c r="K164" s="5"/>
      <c r="L164" s="6"/>
    </row>
    <row r="165" spans="1:12">
      <c r="B165" s="7"/>
      <c r="C165" s="7"/>
      <c r="D165" s="7"/>
      <c r="E165" s="7"/>
      <c r="F165" s="7"/>
      <c r="G165" s="7"/>
      <c r="I165" s="6"/>
      <c r="J165" s="6"/>
      <c r="K165" s="5"/>
      <c r="L165" s="6"/>
    </row>
    <row r="166" spans="1:12">
      <c r="B166" s="7"/>
      <c r="C166" s="7"/>
      <c r="D166" s="7"/>
      <c r="E166" s="7"/>
      <c r="F166" s="7"/>
      <c r="G166" s="7"/>
      <c r="I166" s="6"/>
      <c r="J166" s="6"/>
      <c r="K166" s="5"/>
      <c r="L166" s="6"/>
    </row>
    <row r="167" spans="1:12">
      <c r="A167" t="s">
        <v>27</v>
      </c>
      <c r="B167" s="7"/>
      <c r="C167" s="7"/>
      <c r="D167" s="7"/>
      <c r="E167" s="7"/>
      <c r="F167" s="7"/>
      <c r="G167" s="7"/>
      <c r="I167" s="6"/>
      <c r="J167" s="6"/>
      <c r="K167" s="5"/>
      <c r="L167" s="6"/>
    </row>
    <row r="168" spans="1:12">
      <c r="A168" s="1" t="s">
        <v>3</v>
      </c>
      <c r="B168" s="7"/>
      <c r="C168" s="7"/>
      <c r="D168" s="7"/>
      <c r="E168" s="7"/>
      <c r="F168" s="7"/>
      <c r="G168" s="7"/>
      <c r="I168" s="6"/>
      <c r="J168" s="6"/>
      <c r="K168" s="5"/>
      <c r="L168" s="6"/>
    </row>
    <row r="169" spans="1:12">
      <c r="A169" s="1" t="s">
        <v>1029</v>
      </c>
      <c r="B169" s="2" t="s">
        <v>4</v>
      </c>
      <c r="C169" s="2" t="s">
        <v>5</v>
      </c>
      <c r="D169" s="2" t="s">
        <v>6</v>
      </c>
      <c r="E169" s="2" t="s">
        <v>7</v>
      </c>
      <c r="F169" s="2" t="s">
        <v>8</v>
      </c>
      <c r="G169" s="2" t="s">
        <v>9</v>
      </c>
      <c r="I169" s="2" t="s">
        <v>11</v>
      </c>
      <c r="J169" s="3" t="s">
        <v>12</v>
      </c>
      <c r="K169" s="3" t="s">
        <v>13</v>
      </c>
      <c r="L169" s="3" t="s">
        <v>14</v>
      </c>
    </row>
    <row r="170" spans="1:12">
      <c r="A170" t="str">
        <f t="shared" ref="A170:A200" si="18">A127</f>
        <v>crf R2</v>
      </c>
      <c r="B170" s="7">
        <v>3.0280158229208798</v>
      </c>
      <c r="C170" s="7">
        <v>-2.3781184756718856</v>
      </c>
      <c r="D170" s="7">
        <v>4.2531766671756488</v>
      </c>
      <c r="E170" s="7">
        <v>-2.8001642171841397</v>
      </c>
      <c r="F170" s="7">
        <v>-1.2279236589386182</v>
      </c>
      <c r="G170" s="7">
        <v>-0.87498613830188521</v>
      </c>
      <c r="I170" s="6">
        <f t="shared" si="14"/>
        <v>0</v>
      </c>
      <c r="J170" s="6">
        <f t="shared" si="15"/>
        <v>2.9335356131466566</v>
      </c>
      <c r="K170" s="5">
        <f t="shared" si="16"/>
        <v>6</v>
      </c>
      <c r="L170" s="6">
        <f t="shared" si="17"/>
        <v>1.1976108990819829</v>
      </c>
    </row>
    <row r="171" spans="1:12">
      <c r="A171" t="str">
        <f t="shared" si="18"/>
        <v>5ht R</v>
      </c>
      <c r="B171" s="7">
        <v>6.2550907642313103</v>
      </c>
      <c r="C171" s="7">
        <v>-0.48613131639040963</v>
      </c>
      <c r="D171" s="7">
        <v>-3.3897868828417788</v>
      </c>
      <c r="E171" s="7">
        <v>-0.26032111494576826</v>
      </c>
      <c r="F171" s="7">
        <v>-1.2358944853450444</v>
      </c>
      <c r="G171" s="7">
        <v>-0.88295696470831153</v>
      </c>
      <c r="I171" s="6">
        <f t="shared" si="14"/>
        <v>-3.3306690738754696E-16</v>
      </c>
      <c r="J171" s="6">
        <f t="shared" si="15"/>
        <v>3.2627581736914952</v>
      </c>
      <c r="K171" s="5">
        <f t="shared" si="16"/>
        <v>6</v>
      </c>
      <c r="L171" s="6">
        <f t="shared" si="17"/>
        <v>1.3320154466065488</v>
      </c>
    </row>
    <row r="172" spans="1:12">
      <c r="A172" t="str">
        <f t="shared" si="18"/>
        <v xml:space="preserve">iso </v>
      </c>
      <c r="B172" s="7">
        <v>4.3170665072500647</v>
      </c>
      <c r="C172" s="7">
        <v>-2.1839410867841398</v>
      </c>
      <c r="D172" s="7">
        <v>3.7474044043390355</v>
      </c>
      <c r="E172" s="7">
        <v>-3.7609039815127159</v>
      </c>
      <c r="F172" s="7">
        <v>-1.2362816819644817</v>
      </c>
      <c r="G172" s="7">
        <v>-0.88334416132774851</v>
      </c>
      <c r="I172" s="6">
        <f t="shared" si="14"/>
        <v>2.3869795029440866E-15</v>
      </c>
      <c r="J172" s="6">
        <f t="shared" si="15"/>
        <v>3.2833759982948867</v>
      </c>
      <c r="K172" s="5">
        <f t="shared" si="16"/>
        <v>6</v>
      </c>
      <c r="L172" s="6">
        <f t="shared" si="17"/>
        <v>1.3404326382539673</v>
      </c>
    </row>
    <row r="173" spans="1:12">
      <c r="A173" t="str">
        <f t="shared" si="18"/>
        <v>nr3c1</v>
      </c>
      <c r="B173" s="7">
        <v>-7.6833178168641618</v>
      </c>
      <c r="C173" s="7">
        <v>0.50613242818003834</v>
      </c>
      <c r="D173" s="7">
        <v>3.7505213850694421</v>
      </c>
      <c r="E173" s="7">
        <v>0.67713413744625905</v>
      </c>
      <c r="F173" s="7">
        <v>1.2925187492618522</v>
      </c>
      <c r="G173" s="7">
        <v>1.4570111169065763</v>
      </c>
      <c r="I173" s="6">
        <f t="shared" si="14"/>
        <v>9.6219328800846894E-16</v>
      </c>
      <c r="J173" s="6">
        <f t="shared" si="15"/>
        <v>3.9397449186905171</v>
      </c>
      <c r="K173" s="5">
        <f t="shared" si="16"/>
        <v>6</v>
      </c>
      <c r="L173" s="6">
        <f t="shared" si="17"/>
        <v>1.6083941279190948</v>
      </c>
    </row>
    <row r="174" spans="1:12">
      <c r="A174" t="str">
        <f t="shared" si="18"/>
        <v>pomca</v>
      </c>
      <c r="B174" s="7">
        <v>4.2220494239357933</v>
      </c>
      <c r="C174" s="7">
        <v>2.7437699640878908</v>
      </c>
      <c r="D174" s="7">
        <v>1.8592558877818972</v>
      </c>
      <c r="E174" s="7">
        <v>-5.3543619710062211</v>
      </c>
      <c r="F174" s="7">
        <v>-2.3529038601451155</v>
      </c>
      <c r="G174" s="7">
        <v>-1.1178094446542499</v>
      </c>
      <c r="I174" s="6">
        <f t="shared" si="14"/>
        <v>-9.2518585385429718E-16</v>
      </c>
      <c r="J174" s="6">
        <f t="shared" si="15"/>
        <v>3.585126331287106</v>
      </c>
      <c r="K174" s="5">
        <f t="shared" si="16"/>
        <v>6</v>
      </c>
      <c r="L174" s="6">
        <f t="shared" si="17"/>
        <v>1.4636216958449422</v>
      </c>
    </row>
    <row r="175" spans="1:12">
      <c r="A175" t="str">
        <f t="shared" si="18"/>
        <v>cart</v>
      </c>
      <c r="B175" s="7">
        <v>-3.0457400892242234E-2</v>
      </c>
      <c r="C175" s="7">
        <v>-0.50923933129709653</v>
      </c>
      <c r="D175" s="7">
        <v>3.724683586051786</v>
      </c>
      <c r="E175" s="7">
        <v>-3.5702267376661845</v>
      </c>
      <c r="F175" s="7">
        <v>-0.51028392102271114</v>
      </c>
      <c r="G175" s="7">
        <v>0.89552380482645055</v>
      </c>
      <c r="I175" s="6">
        <f t="shared" si="14"/>
        <v>3.7007434154171886E-16</v>
      </c>
      <c r="J175" s="6">
        <f t="shared" si="15"/>
        <v>2.3639962643550985</v>
      </c>
      <c r="K175" s="5">
        <f t="shared" si="16"/>
        <v>6</v>
      </c>
      <c r="L175" s="6">
        <f t="shared" si="17"/>
        <v>0.96509743358592748</v>
      </c>
    </row>
    <row r="176" spans="1:12">
      <c r="A176" t="str">
        <f t="shared" si="18"/>
        <v>egr-1</v>
      </c>
      <c r="B176" s="7">
        <v>-1.5525748300437527</v>
      </c>
      <c r="C176" s="7">
        <v>-0.48041307071245387</v>
      </c>
      <c r="D176" s="7">
        <v>3.7535098466364283</v>
      </c>
      <c r="E176" s="7">
        <v>-2.8068060811242477</v>
      </c>
      <c r="F176" s="7">
        <v>6.8065290081597909E-2</v>
      </c>
      <c r="G176" s="7">
        <v>1.0182188451624172</v>
      </c>
      <c r="I176" s="6">
        <f t="shared" si="14"/>
        <v>-1.8503717077085944E-15</v>
      </c>
      <c r="J176" s="6">
        <f t="shared" si="15"/>
        <v>2.2649363950268984</v>
      </c>
      <c r="K176" s="5">
        <f t="shared" si="16"/>
        <v>6</v>
      </c>
      <c r="L176" s="6">
        <f t="shared" si="17"/>
        <v>0.92465641127911602</v>
      </c>
    </row>
    <row r="177" spans="1:12">
      <c r="A177" t="str">
        <f t="shared" si="18"/>
        <v>erk1</v>
      </c>
      <c r="B177" s="7">
        <v>-1.9298169998275869</v>
      </c>
      <c r="C177" s="7">
        <v>0.81742939043097163</v>
      </c>
      <c r="D177" s="7">
        <v>3.7497505797513044</v>
      </c>
      <c r="E177" s="7">
        <v>-1.7793201727570771</v>
      </c>
      <c r="F177" s="7">
        <v>-0.12106496240133527</v>
      </c>
      <c r="G177" s="7">
        <v>-0.73697783519627602</v>
      </c>
      <c r="I177" s="6">
        <f t="shared" si="14"/>
        <v>0</v>
      </c>
      <c r="J177" s="6">
        <f t="shared" si="15"/>
        <v>2.1060288318720257</v>
      </c>
      <c r="K177" s="5">
        <f t="shared" si="16"/>
        <v>6</v>
      </c>
      <c r="L177" s="6">
        <f t="shared" si="17"/>
        <v>0.85978267027936095</v>
      </c>
    </row>
    <row r="178" spans="1:12">
      <c r="A178" t="str">
        <f t="shared" si="18"/>
        <v>cfos</v>
      </c>
      <c r="B178" s="7">
        <v>6.218641925864687</v>
      </c>
      <c r="C178" s="7">
        <v>-4.9092826089722514</v>
      </c>
      <c r="D178" s="7">
        <v>-2.2989289235972739</v>
      </c>
      <c r="E178" s="7">
        <v>-0.39709161749796318</v>
      </c>
      <c r="F178" s="7">
        <v>0.86469529947613177</v>
      </c>
      <c r="G178" s="7">
        <v>0.52196592472667769</v>
      </c>
      <c r="I178" s="6">
        <f t="shared" si="14"/>
        <v>1.3507713466272737E-15</v>
      </c>
      <c r="J178" s="6">
        <f t="shared" si="15"/>
        <v>3.7211682432491715</v>
      </c>
      <c r="K178" s="5">
        <f t="shared" si="16"/>
        <v>6</v>
      </c>
      <c r="L178" s="6">
        <f t="shared" si="17"/>
        <v>1.5191605738348908</v>
      </c>
    </row>
    <row r="179" spans="1:12">
      <c r="A179" t="str">
        <f t="shared" si="18"/>
        <v>agouti</v>
      </c>
      <c r="B179" s="7">
        <v>-5.4027128942625135E-3</v>
      </c>
      <c r="C179" s="7">
        <v>2.2916188855707516</v>
      </c>
      <c r="D179" s="7">
        <v>3.1652086201861596</v>
      </c>
      <c r="E179" s="7">
        <v>-2.175900169421447</v>
      </c>
      <c r="F179" s="7">
        <v>-1.2608157411587817</v>
      </c>
      <c r="G179" s="7">
        <v>-2.0147088822824113</v>
      </c>
      <c r="I179" s="6">
        <f t="shared" si="14"/>
        <v>1.4802973661668755E-15</v>
      </c>
      <c r="J179" s="6">
        <f t="shared" si="15"/>
        <v>2.2650978643803281</v>
      </c>
      <c r="K179" s="5">
        <f t="shared" si="16"/>
        <v>6</v>
      </c>
      <c r="L179" s="6">
        <f t="shared" si="17"/>
        <v>0.92472233086661604</v>
      </c>
    </row>
    <row r="180" spans="1:12">
      <c r="A180" t="str">
        <f t="shared" si="18"/>
        <v>citrsyn</v>
      </c>
      <c r="B180" s="7">
        <v>-3.59109297996361E-3</v>
      </c>
      <c r="C180" s="7">
        <v>-3.0477427933896895</v>
      </c>
      <c r="D180" s="7">
        <v>-2.0519299049581243</v>
      </c>
      <c r="E180" s="7">
        <v>0.75825773083460968</v>
      </c>
      <c r="F180" s="7">
        <v>1.1705372324189272</v>
      </c>
      <c r="G180" s="7">
        <v>3.1744688280742577</v>
      </c>
      <c r="I180" s="6">
        <f t="shared" si="14"/>
        <v>2.886579864025407E-15</v>
      </c>
      <c r="J180" s="6">
        <f t="shared" si="15"/>
        <v>2.2592711171850803</v>
      </c>
      <c r="K180" s="5">
        <f t="shared" si="16"/>
        <v>6</v>
      </c>
      <c r="L180" s="6">
        <f t="shared" si="17"/>
        <v>0.92234357128519107</v>
      </c>
    </row>
    <row r="181" spans="1:12">
      <c r="A181" t="str">
        <f t="shared" si="18"/>
        <v>palld</v>
      </c>
      <c r="B181" s="7">
        <v>-3.7845872868124402</v>
      </c>
      <c r="C181" s="7">
        <v>-0.6776854369641867</v>
      </c>
      <c r="D181" s="7">
        <v>0.73107324077552571</v>
      </c>
      <c r="E181" s="7">
        <v>-0.47110778966811051</v>
      </c>
      <c r="F181" s="7">
        <v>1.2729161396694864</v>
      </c>
      <c r="G181" s="7">
        <v>2.9293911329997293</v>
      </c>
      <c r="I181" s="6">
        <f t="shared" si="14"/>
        <v>5.9211894646675012E-16</v>
      </c>
      <c r="J181" s="6">
        <f t="shared" si="15"/>
        <v>2.2689388279355702</v>
      </c>
      <c r="K181" s="5">
        <f t="shared" si="16"/>
        <v>6</v>
      </c>
      <c r="L181" s="6">
        <f t="shared" si="17"/>
        <v>0.92629039767177768</v>
      </c>
    </row>
    <row r="182" spans="1:12">
      <c r="A182" t="str">
        <f t="shared" si="18"/>
        <v>crhbp</v>
      </c>
      <c r="B182" s="7">
        <v>0.62497095680958692</v>
      </c>
      <c r="C182" s="7">
        <v>1.7219500678290687</v>
      </c>
      <c r="D182" s="7">
        <v>-0.64522187243256324</v>
      </c>
      <c r="E182" s="7">
        <v>-0.86431189099843908</v>
      </c>
      <c r="F182" s="7">
        <v>0.41567254189279468</v>
      </c>
      <c r="G182" s="7">
        <v>-1.2530598031004521</v>
      </c>
      <c r="I182" s="6">
        <f t="shared" si="14"/>
        <v>-7.0314124892926578E-16</v>
      </c>
      <c r="J182" s="6">
        <f t="shared" si="15"/>
        <v>1.1191058551154547</v>
      </c>
      <c r="K182" s="5">
        <f t="shared" si="16"/>
        <v>6</v>
      </c>
      <c r="L182" s="6">
        <f t="shared" si="17"/>
        <v>0.456873052198984</v>
      </c>
    </row>
    <row r="183" spans="1:12">
      <c r="A183" t="str">
        <f t="shared" si="18"/>
        <v>mr f3</v>
      </c>
      <c r="B183" s="7">
        <v>-8.318100820417838E-3</v>
      </c>
      <c r="C183" s="7">
        <v>-0.67375095173876287</v>
      </c>
      <c r="D183" s="7">
        <v>-3.1856880337295855E-2</v>
      </c>
      <c r="E183" s="7">
        <v>1.7461616451410007</v>
      </c>
      <c r="F183" s="7">
        <v>-3.7667059600999145E-3</v>
      </c>
      <c r="G183" s="7">
        <v>-1.0284690062844348</v>
      </c>
      <c r="I183" s="6">
        <f t="shared" si="14"/>
        <v>-1.7393494052460785E-15</v>
      </c>
      <c r="J183" s="6">
        <f t="shared" si="15"/>
        <v>0.95518245089804499</v>
      </c>
      <c r="K183" s="5">
        <f t="shared" si="16"/>
        <v>6</v>
      </c>
      <c r="L183" s="6">
        <f t="shared" si="17"/>
        <v>0.38995160266020967</v>
      </c>
    </row>
    <row r="184" spans="1:12">
      <c r="A184" t="str">
        <f t="shared" si="18"/>
        <v>mtor</v>
      </c>
      <c r="B184" s="7">
        <v>-1.674851868551491</v>
      </c>
      <c r="C184" s="7">
        <v>-0.48719134197507069</v>
      </c>
      <c r="D184" s="7">
        <v>3.7467315753738117</v>
      </c>
      <c r="E184" s="7">
        <v>-1.146275094658735</v>
      </c>
      <c r="F184" s="7">
        <v>-5.6347412718816496</v>
      </c>
      <c r="G184" s="7">
        <v>5.1963280016931508</v>
      </c>
      <c r="I184" s="6">
        <f t="shared" si="14"/>
        <v>2.6645352591003757E-15</v>
      </c>
      <c r="J184" s="6">
        <f t="shared" si="15"/>
        <v>3.9280163486943551</v>
      </c>
      <c r="K184" s="5">
        <f t="shared" si="16"/>
        <v>6</v>
      </c>
      <c r="L184" s="6">
        <f t="shared" si="17"/>
        <v>1.6036059592685759</v>
      </c>
    </row>
    <row r="185" spans="1:12">
      <c r="A185" t="str">
        <f t="shared" si="18"/>
        <v>pyrkin</v>
      </c>
      <c r="B185" s="7">
        <v>-5.2649989848271139E-3</v>
      </c>
      <c r="C185" s="7">
        <v>2.2074055390654128</v>
      </c>
      <c r="D185" s="7">
        <v>3.749875987959201</v>
      </c>
      <c r="E185" s="7">
        <v>-0.54735401461040367</v>
      </c>
      <c r="F185" s="7">
        <v>-2.2802061271143117</v>
      </c>
      <c r="G185" s="7">
        <v>-3.1244563863150798</v>
      </c>
      <c r="I185" s="6">
        <f t="shared" si="14"/>
        <v>-1.4802973661668755E-15</v>
      </c>
      <c r="J185" s="6">
        <f t="shared" si="15"/>
        <v>2.615163511851939</v>
      </c>
      <c r="K185" s="5">
        <f t="shared" si="16"/>
        <v>6</v>
      </c>
      <c r="L185" s="6">
        <f t="shared" si="17"/>
        <v>1.0676360329970265</v>
      </c>
    </row>
    <row r="186" spans="1:12">
      <c r="A186" t="str">
        <f t="shared" si="18"/>
        <v>gapdh</v>
      </c>
      <c r="B186" s="7">
        <v>-8.0009938291993539</v>
      </c>
      <c r="C186" s="7">
        <v>7.8584855847313575</v>
      </c>
      <c r="D186" s="7">
        <v>1.1711804134897386</v>
      </c>
      <c r="E186" s="7">
        <v>-3.5101480913593561</v>
      </c>
      <c r="F186" s="7">
        <v>-6.2141201042581071E-2</v>
      </c>
      <c r="G186" s="7">
        <v>2.543617123380193</v>
      </c>
      <c r="I186" s="6">
        <f t="shared" si="14"/>
        <v>0</v>
      </c>
      <c r="J186" s="6">
        <f t="shared" si="15"/>
        <v>5.4025614429407902</v>
      </c>
      <c r="K186" s="5">
        <f t="shared" si="16"/>
        <v>6</v>
      </c>
      <c r="L186" s="6">
        <f t="shared" si="17"/>
        <v>2.2055864732065587</v>
      </c>
    </row>
    <row r="187" spans="1:12">
      <c r="A187" t="str">
        <f t="shared" si="18"/>
        <v>uro t f1</v>
      </c>
      <c r="B187" s="7">
        <v>-3.4970336015162551</v>
      </c>
      <c r="C187" s="7">
        <v>-4.4923617375917866</v>
      </c>
      <c r="D187" s="7">
        <v>3.7523878575247944</v>
      </c>
      <c r="E187" s="7">
        <v>1.277317372603761</v>
      </c>
      <c r="F187" s="7">
        <v>1.6243425293229792</v>
      </c>
      <c r="G187" s="7">
        <v>1.3353475796565009</v>
      </c>
      <c r="I187" s="6">
        <f t="shared" si="14"/>
        <v>-8.5117098554595338E-16</v>
      </c>
      <c r="J187" s="6">
        <f t="shared" si="15"/>
        <v>3.2417326881231028</v>
      </c>
      <c r="K187" s="5">
        <f t="shared" si="16"/>
        <v>6</v>
      </c>
      <c r="L187" s="6">
        <f t="shared" si="17"/>
        <v>1.32343182806708</v>
      </c>
    </row>
    <row r="188" spans="1:12">
      <c r="A188" t="str">
        <f t="shared" si="18"/>
        <v>ckap5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I188" s="6">
        <f t="shared" si="14"/>
        <v>0</v>
      </c>
      <c r="J188" s="6">
        <f t="shared" si="15"/>
        <v>0</v>
      </c>
      <c r="K188" s="5">
        <f t="shared" si="16"/>
        <v>6</v>
      </c>
      <c r="L188" s="6">
        <f t="shared" si="17"/>
        <v>0</v>
      </c>
    </row>
    <row r="189" spans="1:12">
      <c r="A189" t="str">
        <f t="shared" si="18"/>
        <v>succdh</v>
      </c>
      <c r="B189" s="7">
        <v>-1.6806795011040032E-3</v>
      </c>
      <c r="C189" s="7">
        <v>1.1797925818166735</v>
      </c>
      <c r="D189" s="7">
        <v>-1.731223811203257</v>
      </c>
      <c r="E189" s="7">
        <v>-0.24455897794814643</v>
      </c>
      <c r="F189" s="7">
        <v>0.371646275768653</v>
      </c>
      <c r="G189" s="7">
        <v>0.42602461106717893</v>
      </c>
      <c r="I189" s="6">
        <f t="shared" si="14"/>
        <v>-3.2381504884900397E-16</v>
      </c>
      <c r="J189" s="6">
        <f t="shared" si="15"/>
        <v>0.97657321922045981</v>
      </c>
      <c r="K189" s="5">
        <f t="shared" si="16"/>
        <v>6</v>
      </c>
      <c r="L189" s="6">
        <f t="shared" si="17"/>
        <v>0.3986843472595441</v>
      </c>
    </row>
    <row r="190" spans="1:12">
      <c r="A190" t="str">
        <f t="shared" si="18"/>
        <v>pomc B</v>
      </c>
      <c r="B190" s="7">
        <v>-0.97206678052438023</v>
      </c>
      <c r="C190" s="7">
        <v>-4.9273071077840642</v>
      </c>
      <c r="D190" s="7">
        <v>3.7545399262271846</v>
      </c>
      <c r="E190" s="7">
        <v>-0.11742028770092754</v>
      </c>
      <c r="F190" s="7">
        <v>1.9706652910433176</v>
      </c>
      <c r="G190" s="7">
        <v>0.29158895873888102</v>
      </c>
      <c r="I190" s="6">
        <f t="shared" si="14"/>
        <v>1.86887542478568E-15</v>
      </c>
      <c r="J190" s="6">
        <f t="shared" si="15"/>
        <v>2.9428616193085761</v>
      </c>
      <c r="K190" s="5">
        <f t="shared" si="16"/>
        <v>6</v>
      </c>
      <c r="L190" s="6">
        <f t="shared" si="17"/>
        <v>1.2014182251544421</v>
      </c>
    </row>
    <row r="191" spans="1:12">
      <c r="A191" t="str">
        <f t="shared" si="18"/>
        <v>dopar2a</v>
      </c>
      <c r="B191" s="7">
        <v>4.6681314777927128</v>
      </c>
      <c r="C191" s="7">
        <v>-2.5896300729303605</v>
      </c>
      <c r="D191" s="7">
        <v>3.7530369155518648</v>
      </c>
      <c r="E191" s="7">
        <v>-3.3596443261193434</v>
      </c>
      <c r="F191" s="7">
        <v>-2.3734656394446412</v>
      </c>
      <c r="G191" s="7">
        <v>-9.8428354850226898E-2</v>
      </c>
      <c r="I191" s="6">
        <f t="shared" si="14"/>
        <v>9.3212474775820441E-16</v>
      </c>
      <c r="J191" s="6">
        <f t="shared" si="15"/>
        <v>3.4500190949839196</v>
      </c>
      <c r="K191" s="5">
        <f t="shared" si="16"/>
        <v>6</v>
      </c>
      <c r="L191" s="6">
        <f t="shared" si="17"/>
        <v>1.4084643975948692</v>
      </c>
    </row>
    <row r="192" spans="1:12">
      <c r="A192" t="str">
        <f t="shared" si="18"/>
        <v>cck-b</v>
      </c>
      <c r="B192" s="7">
        <v>-6.2244807663764101</v>
      </c>
      <c r="C192" s="7">
        <v>1.3220912252703267</v>
      </c>
      <c r="D192" s="7">
        <v>-2.1661279067483306</v>
      </c>
      <c r="E192" s="7">
        <v>3.0108132009006043</v>
      </c>
      <c r="F192" s="7">
        <v>0.97264550086826496</v>
      </c>
      <c r="G192" s="7">
        <v>3.0850587460855206</v>
      </c>
      <c r="I192" s="6">
        <f t="shared" si="14"/>
        <v>-4.1448326252672513E-15</v>
      </c>
      <c r="J192" s="6">
        <f t="shared" si="15"/>
        <v>3.5975774903453002</v>
      </c>
      <c r="K192" s="5">
        <f t="shared" si="16"/>
        <v>6</v>
      </c>
      <c r="L192" s="6">
        <f t="shared" si="17"/>
        <v>1.4687048602447437</v>
      </c>
    </row>
    <row r="193" spans="1:12">
      <c r="A193" t="str">
        <f t="shared" si="18"/>
        <v>tryhydr</v>
      </c>
      <c r="B193" s="7">
        <v>1.0122929301090449</v>
      </c>
      <c r="C193" s="7">
        <v>-4.5223063763772737</v>
      </c>
      <c r="D193" s="7">
        <v>3.7300684951667868</v>
      </c>
      <c r="E193" s="7">
        <v>0.68614890248599336</v>
      </c>
      <c r="F193" s="7">
        <v>-0.72160463679048759</v>
      </c>
      <c r="G193" s="7">
        <v>-0.1845993145940534</v>
      </c>
      <c r="I193" s="6">
        <f t="shared" si="14"/>
        <v>1.7254716174382641E-15</v>
      </c>
      <c r="J193" s="6">
        <f t="shared" si="15"/>
        <v>2.6987031475127452</v>
      </c>
      <c r="K193" s="5">
        <f t="shared" si="16"/>
        <v>6</v>
      </c>
      <c r="L193" s="6">
        <f t="shared" si="17"/>
        <v>1.1017409464415246</v>
      </c>
    </row>
    <row r="194" spans="1:12">
      <c r="A194" t="str">
        <f t="shared" si="18"/>
        <v>opi d1b</v>
      </c>
      <c r="B194" s="7">
        <v>-3.9451949838185514</v>
      </c>
      <c r="C194" s="7">
        <v>-0.99023945576567718</v>
      </c>
      <c r="D194" s="7">
        <v>-1.9276666962913303</v>
      </c>
      <c r="E194" s="7">
        <v>0.3250207394147242</v>
      </c>
      <c r="F194" s="7">
        <v>2.9577137594978571</v>
      </c>
      <c r="G194" s="7">
        <v>3.5803666369629843</v>
      </c>
      <c r="I194" s="6">
        <f t="shared" si="14"/>
        <v>1.2582527612418441E-15</v>
      </c>
      <c r="J194" s="6">
        <f t="shared" si="15"/>
        <v>2.8959893284106961</v>
      </c>
      <c r="K194" s="5">
        <f t="shared" si="16"/>
        <v>6</v>
      </c>
      <c r="L194" s="6">
        <f t="shared" si="17"/>
        <v>1.1822826925252576</v>
      </c>
    </row>
    <row r="195" spans="1:12">
      <c r="A195" t="str">
        <f t="shared" si="18"/>
        <v>opi d1a</v>
      </c>
      <c r="B195" s="7">
        <v>-5.0114055513123432</v>
      </c>
      <c r="C195" s="7">
        <v>-3.590719223468589</v>
      </c>
      <c r="D195" s="7">
        <v>2.5564912092034207</v>
      </c>
      <c r="E195" s="7">
        <v>-0.33869044857649316</v>
      </c>
      <c r="F195" s="7">
        <v>2.9335051931925729</v>
      </c>
      <c r="G195" s="7">
        <v>3.4508188209614397</v>
      </c>
      <c r="I195" s="6">
        <f t="shared" si="14"/>
        <v>1.1842378929335002E-15</v>
      </c>
      <c r="J195" s="6">
        <f t="shared" si="15"/>
        <v>3.6103022565373069</v>
      </c>
      <c r="K195" s="5">
        <f t="shared" si="16"/>
        <v>6</v>
      </c>
      <c r="L195" s="6">
        <f t="shared" si="17"/>
        <v>1.4738997242891827</v>
      </c>
    </row>
    <row r="196" spans="1:12">
      <c r="A196" t="str">
        <f t="shared" si="18"/>
        <v>cck</v>
      </c>
      <c r="B196" s="7">
        <v>-12.942757362428472</v>
      </c>
      <c r="C196" s="7">
        <v>-1.9951089940109028</v>
      </c>
      <c r="D196" s="7">
        <v>3.0805543527296138</v>
      </c>
      <c r="E196" s="7">
        <v>3.5447951956144972</v>
      </c>
      <c r="F196" s="7">
        <v>3.2400755337621221</v>
      </c>
      <c r="G196" s="7">
        <v>5.0724412743331433</v>
      </c>
      <c r="I196" s="6">
        <f t="shared" ref="I196:I245" si="19">AVERAGE(B196:G196)</f>
        <v>0</v>
      </c>
      <c r="J196" s="6">
        <f t="shared" ref="J196:J245" si="20">STDEV(B196:G196)</f>
        <v>6.7790643319811466</v>
      </c>
      <c r="K196" s="5">
        <f t="shared" ref="K196:K245" si="21">COUNT(B196:G196)</f>
        <v>6</v>
      </c>
      <c r="L196" s="6">
        <f t="shared" ref="L196:L245" si="22">J196/(SQRT(K196))</f>
        <v>2.7675414244758527</v>
      </c>
    </row>
    <row r="197" spans="1:12">
      <c r="A197" t="str">
        <f t="shared" si="18"/>
        <v>eiFa</v>
      </c>
      <c r="B197" s="7">
        <v>-1.0074670333149833E-3</v>
      </c>
      <c r="C197" s="7">
        <v>-0.35728564978672778</v>
      </c>
      <c r="D197" s="7">
        <v>-0.61376932433782416</v>
      </c>
      <c r="E197" s="7">
        <v>-0.70621789614238029</v>
      </c>
      <c r="F197" s="7">
        <v>5.2086443795407479E-2</v>
      </c>
      <c r="G197" s="7">
        <v>1.6261938935048281</v>
      </c>
      <c r="I197" s="6">
        <f t="shared" si="19"/>
        <v>-1.96139401017111E-15</v>
      </c>
      <c r="J197" s="6">
        <f t="shared" si="20"/>
        <v>0.85443901219020546</v>
      </c>
      <c r="K197" s="5">
        <f t="shared" si="21"/>
        <v>6</v>
      </c>
      <c r="L197" s="6">
        <f t="shared" si="22"/>
        <v>0.3488232660322832</v>
      </c>
    </row>
    <row r="198" spans="1:12">
      <c r="A198" t="str">
        <f t="shared" si="18"/>
        <v>tyrhydr1</v>
      </c>
      <c r="B198" s="7">
        <v>2.8938239641987993</v>
      </c>
      <c r="C198" s="7">
        <v>-0.48248000540877406</v>
      </c>
      <c r="D198" s="7">
        <v>-7.3102407918809469</v>
      </c>
      <c r="E198" s="7">
        <v>1.5545354299288088</v>
      </c>
      <c r="F198" s="7">
        <v>1.6817855792453122</v>
      </c>
      <c r="G198" s="7">
        <v>1.6625758239168003</v>
      </c>
      <c r="I198" s="6">
        <f t="shared" si="19"/>
        <v>0</v>
      </c>
      <c r="J198" s="6">
        <f t="shared" si="20"/>
        <v>3.743147500016657</v>
      </c>
      <c r="K198" s="5">
        <f t="shared" si="21"/>
        <v>6</v>
      </c>
      <c r="L198" s="6">
        <f t="shared" si="22"/>
        <v>1.5281335678358829</v>
      </c>
    </row>
    <row r="199" spans="1:12">
      <c r="A199" t="str">
        <f t="shared" si="18"/>
        <v>isor1</v>
      </c>
      <c r="B199" s="7">
        <v>-5.4180335708549388</v>
      </c>
      <c r="C199" s="7">
        <v>-4.2891090888061596</v>
      </c>
      <c r="D199" s="7">
        <v>-0.81862887483031233</v>
      </c>
      <c r="E199" s="7">
        <v>2.9002563856496502</v>
      </c>
      <c r="F199" s="7">
        <v>3.9486482133533292</v>
      </c>
      <c r="G199" s="7">
        <v>3.6768669354884369</v>
      </c>
      <c r="I199" s="6">
        <f t="shared" si="19"/>
        <v>9.6219328800846894E-16</v>
      </c>
      <c r="J199" s="6">
        <f t="shared" si="20"/>
        <v>4.1459464073213681</v>
      </c>
      <c r="K199" s="5">
        <f t="shared" si="21"/>
        <v>6</v>
      </c>
      <c r="L199" s="6">
        <f t="shared" si="22"/>
        <v>1.6925755331437433</v>
      </c>
    </row>
    <row r="200" spans="1:12">
      <c r="A200" t="str">
        <f t="shared" si="18"/>
        <v>dopar3</v>
      </c>
      <c r="B200" s="7">
        <v>-0.77725808950727426</v>
      </c>
      <c r="C200" s="7">
        <v>-0.76120060149481905</v>
      </c>
      <c r="D200" s="7">
        <v>0.89409482404473151</v>
      </c>
      <c r="E200" s="7">
        <v>-1.3815423382577265</v>
      </c>
      <c r="F200" s="7">
        <v>0.35445851817813295</v>
      </c>
      <c r="G200" s="7">
        <v>1.6714476870369694</v>
      </c>
      <c r="I200" s="6">
        <f t="shared" si="19"/>
        <v>2.3314683517128287E-15</v>
      </c>
      <c r="J200" s="6">
        <f t="shared" si="20"/>
        <v>1.1671331964958456</v>
      </c>
      <c r="K200" s="5">
        <f t="shared" si="21"/>
        <v>6</v>
      </c>
      <c r="L200" s="6">
        <f t="shared" si="22"/>
        <v>0.47648013221305291</v>
      </c>
    </row>
    <row r="201" spans="1:12">
      <c r="A201" t="s">
        <v>15</v>
      </c>
      <c r="B201" s="7">
        <v>7.3231155789257798</v>
      </c>
      <c r="C201" s="7">
        <v>-2.0951066490818646</v>
      </c>
      <c r="D201" s="7">
        <v>0.16000455207453954</v>
      </c>
      <c r="E201" s="7">
        <v>-1.143701344893715</v>
      </c>
      <c r="F201" s="7">
        <v>-1.2343807611646853</v>
      </c>
      <c r="G201" s="7">
        <v>-3.0099313758600443</v>
      </c>
      <c r="I201" s="6">
        <f t="shared" si="19"/>
        <v>1.5543122344752192E-15</v>
      </c>
      <c r="J201" s="6">
        <f t="shared" si="20"/>
        <v>3.7399072348722506</v>
      </c>
      <c r="K201" s="5">
        <f t="shared" si="21"/>
        <v>6</v>
      </c>
      <c r="L201" s="6">
        <f t="shared" si="22"/>
        <v>1.5268107351300295</v>
      </c>
    </row>
    <row r="202" spans="1:12">
      <c r="A202" t="s">
        <v>16</v>
      </c>
      <c r="B202" s="7">
        <v>0.58608857352750743</v>
      </c>
      <c r="C202" s="7">
        <v>-2.164750052142514</v>
      </c>
      <c r="D202" s="7">
        <v>3.7515591456093924</v>
      </c>
      <c r="E202" s="7">
        <v>-1.1414475244231546</v>
      </c>
      <c r="F202" s="7">
        <v>-1.2321269406941251</v>
      </c>
      <c r="G202" s="7">
        <v>0.20067679812287806</v>
      </c>
      <c r="I202" s="6">
        <f t="shared" si="19"/>
        <v>-2.6321537542154752E-15</v>
      </c>
      <c r="J202" s="6">
        <f t="shared" si="20"/>
        <v>2.0959555841466133</v>
      </c>
      <c r="K202" s="5">
        <f t="shared" si="21"/>
        <v>6</v>
      </c>
      <c r="L202" s="6">
        <f t="shared" si="22"/>
        <v>0.8556702841160424</v>
      </c>
    </row>
    <row r="203" spans="1:12">
      <c r="A203" t="s">
        <v>17</v>
      </c>
      <c r="B203" s="7">
        <v>-8.13232170359821</v>
      </c>
      <c r="C203" s="7">
        <v>3.3471732264822953</v>
      </c>
      <c r="D203" s="7">
        <v>1.5737168875598091</v>
      </c>
      <c r="E203" s="7">
        <v>-1.139332631945732</v>
      </c>
      <c r="F203" s="7">
        <v>2.594888128123217</v>
      </c>
      <c r="G203" s="7">
        <v>1.7558760933786306</v>
      </c>
      <c r="I203" s="6">
        <f t="shared" si="19"/>
        <v>1.7393494052460785E-15</v>
      </c>
      <c r="J203" s="6">
        <f t="shared" si="20"/>
        <v>4.2644913844461012</v>
      </c>
      <c r="K203" s="5">
        <f t="shared" si="21"/>
        <v>6</v>
      </c>
      <c r="L203" s="6">
        <f t="shared" si="22"/>
        <v>1.7409713173979935</v>
      </c>
    </row>
    <row r="204" spans="1:12">
      <c r="A204" t="s">
        <v>18</v>
      </c>
      <c r="B204" s="7">
        <v>-0.13208711044598362</v>
      </c>
      <c r="C204" s="7">
        <v>0.1196761205804794</v>
      </c>
      <c r="D204" s="7">
        <v>-1.9920439566128414</v>
      </c>
      <c r="E204" s="7">
        <v>-1.1463266018285849</v>
      </c>
      <c r="F204" s="7">
        <v>1.2861954357667618</v>
      </c>
      <c r="G204" s="7">
        <v>1.8645861125401608</v>
      </c>
      <c r="I204" s="6">
        <f t="shared" si="19"/>
        <v>-1.2952601953960159E-15</v>
      </c>
      <c r="J204" s="6">
        <f t="shared" si="20"/>
        <v>1.4453410152476582</v>
      </c>
      <c r="K204" s="5">
        <f t="shared" si="21"/>
        <v>6</v>
      </c>
      <c r="L204" s="6">
        <f t="shared" si="22"/>
        <v>0.59005799861216068</v>
      </c>
    </row>
    <row r="205" spans="1:12">
      <c r="A205" t="s">
        <v>19</v>
      </c>
      <c r="B205" s="7">
        <v>-2.6702968154991282</v>
      </c>
      <c r="C205" s="7">
        <v>1.3805985561271592</v>
      </c>
      <c r="D205" s="7">
        <v>0.88134465463556322</v>
      </c>
      <c r="E205" s="7">
        <v>-1.1447948611310201</v>
      </c>
      <c r="F205" s="7">
        <v>0.30057300085247868</v>
      </c>
      <c r="G205" s="7">
        <v>1.2525754650149379</v>
      </c>
      <c r="I205" s="6">
        <f t="shared" si="19"/>
        <v>-1.5543122344752192E-15</v>
      </c>
      <c r="J205" s="6">
        <f t="shared" si="20"/>
        <v>1.5989465628826189</v>
      </c>
      <c r="K205" s="5">
        <f t="shared" si="21"/>
        <v>6</v>
      </c>
      <c r="L205" s="6">
        <f t="shared" si="22"/>
        <v>0.65276720083989892</v>
      </c>
    </row>
    <row r="206" spans="1:12">
      <c r="A206" t="s">
        <v>20</v>
      </c>
      <c r="B206" s="7">
        <v>-0.7781389567169229</v>
      </c>
      <c r="C206" s="7">
        <v>0.57001819273972654</v>
      </c>
      <c r="D206" s="7">
        <v>-0.98497480941476589</v>
      </c>
      <c r="E206" s="7">
        <v>-1.1446253310592969</v>
      </c>
      <c r="F206" s="7">
        <v>2.6098035718310939</v>
      </c>
      <c r="G206" s="7">
        <v>-0.2720826673798345</v>
      </c>
      <c r="I206" s="6">
        <f t="shared" si="19"/>
        <v>0</v>
      </c>
      <c r="J206" s="6">
        <f t="shared" si="20"/>
        <v>1.4209762250741484</v>
      </c>
      <c r="K206" s="5">
        <f t="shared" si="21"/>
        <v>6</v>
      </c>
      <c r="L206" s="6">
        <f t="shared" si="22"/>
        <v>0.5801111146763146</v>
      </c>
    </row>
    <row r="207" spans="1:12">
      <c r="B207" s="7"/>
      <c r="C207" s="7"/>
      <c r="D207" s="7"/>
      <c r="E207" s="7"/>
      <c r="F207" s="7"/>
      <c r="G207" s="7"/>
      <c r="I207" s="6"/>
      <c r="J207" s="6"/>
      <c r="K207" s="5"/>
      <c r="L207" s="6"/>
    </row>
    <row r="208" spans="1:12">
      <c r="B208" s="7"/>
      <c r="C208" s="7"/>
      <c r="D208" s="7"/>
      <c r="E208" s="7"/>
      <c r="F208" s="7"/>
      <c r="G208" s="7"/>
      <c r="I208" s="6"/>
      <c r="J208" s="6"/>
      <c r="K208" s="5"/>
      <c r="L208" s="6"/>
    </row>
    <row r="209" spans="1:12">
      <c r="B209" s="7"/>
      <c r="C209" s="7"/>
      <c r="D209" s="7"/>
      <c r="E209" s="7"/>
      <c r="F209" s="7"/>
      <c r="G209" s="7"/>
      <c r="I209" s="6"/>
      <c r="J209" s="6"/>
      <c r="K209" s="5"/>
      <c r="L209" s="6"/>
    </row>
    <row r="210" spans="1:12">
      <c r="A210" t="s">
        <v>1030</v>
      </c>
      <c r="B210" s="18" t="s">
        <v>1023</v>
      </c>
      <c r="C210" s="18" t="s">
        <v>1024</v>
      </c>
      <c r="D210" s="18" t="s">
        <v>1025</v>
      </c>
      <c r="E210" s="18" t="s">
        <v>1026</v>
      </c>
      <c r="F210" s="18" t="s">
        <v>1027</v>
      </c>
      <c r="G210" s="18" t="s">
        <v>1028</v>
      </c>
      <c r="I210" s="2" t="s">
        <v>11</v>
      </c>
      <c r="J210" s="3" t="s">
        <v>12</v>
      </c>
      <c r="K210" s="3" t="s">
        <v>13</v>
      </c>
      <c r="L210" s="3" t="s">
        <v>14</v>
      </c>
    </row>
    <row r="211" spans="1:12">
      <c r="A211" t="str">
        <f t="shared" ref="A211:A241" si="23">A170</f>
        <v>crf R2</v>
      </c>
      <c r="B211" s="7">
        <v>-6.3909463381182858</v>
      </c>
      <c r="C211" s="7">
        <v>0.35146339682726396</v>
      </c>
      <c r="D211" s="7">
        <v>1.9361798592073067</v>
      </c>
      <c r="E211" s="7">
        <v>-4.5329103240792739</v>
      </c>
      <c r="F211" s="7">
        <v>-3.6234961019533762</v>
      </c>
      <c r="G211" s="7">
        <v>-6.634715887876883</v>
      </c>
      <c r="I211" s="6">
        <f t="shared" si="19"/>
        <v>-3.1490708993322074</v>
      </c>
      <c r="J211" s="6">
        <f t="shared" si="20"/>
        <v>3.5471984384568302</v>
      </c>
      <c r="K211" s="5">
        <f t="shared" si="21"/>
        <v>6</v>
      </c>
      <c r="L211" s="6">
        <f t="shared" si="22"/>
        <v>1.4481376984360854</v>
      </c>
    </row>
    <row r="212" spans="1:12">
      <c r="A212" t="str">
        <f t="shared" si="23"/>
        <v>5ht R</v>
      </c>
      <c r="B212" s="7">
        <v>-1.2968774059881345</v>
      </c>
      <c r="C212" s="7">
        <v>3.0395426515496058</v>
      </c>
      <c r="D212" s="7">
        <v>8.4239166989880427</v>
      </c>
      <c r="E212" s="7">
        <v>0.14825788061356721</v>
      </c>
      <c r="F212" s="7">
        <v>1.0576721027394653</v>
      </c>
      <c r="G212" s="7">
        <v>-1.953547683184041</v>
      </c>
      <c r="I212" s="6">
        <f t="shared" si="19"/>
        <v>1.5698273741197506</v>
      </c>
      <c r="J212" s="6">
        <f t="shared" si="20"/>
        <v>3.7961542225673113</v>
      </c>
      <c r="K212" s="5">
        <f t="shared" si="21"/>
        <v>6</v>
      </c>
      <c r="L212" s="6">
        <f t="shared" si="22"/>
        <v>1.54977347170028</v>
      </c>
    </row>
    <row r="213" spans="1:12">
      <c r="A213" t="str">
        <f t="shared" si="23"/>
        <v xml:space="preserve">iso </v>
      </c>
      <c r="B213" s="7">
        <v>3.2583776867527847</v>
      </c>
      <c r="C213" s="7">
        <v>-4.129661086758718</v>
      </c>
      <c r="D213" s="7">
        <v>2.5701971139302739</v>
      </c>
      <c r="E213" s="7">
        <v>-2.6264587543150939</v>
      </c>
      <c r="F213" s="7">
        <v>-1.7170445321891958</v>
      </c>
      <c r="G213" s="7">
        <v>-4.7282643181127026</v>
      </c>
      <c r="I213" s="6">
        <f t="shared" si="19"/>
        <v>-1.2288089817821086</v>
      </c>
      <c r="J213" s="6">
        <f t="shared" si="20"/>
        <v>3.3888116188068</v>
      </c>
      <c r="K213" s="5">
        <f t="shared" si="21"/>
        <v>6</v>
      </c>
      <c r="L213" s="6">
        <f t="shared" si="22"/>
        <v>1.3834765500819524</v>
      </c>
    </row>
    <row r="214" spans="1:12">
      <c r="A214" t="str">
        <f t="shared" si="23"/>
        <v>nr3c1</v>
      </c>
      <c r="B214" s="7">
        <v>0.28562956042381288</v>
      </c>
      <c r="C214" s="7">
        <v>1.3080722141870846</v>
      </c>
      <c r="D214" s="7">
        <v>-0.67810626434280297</v>
      </c>
      <c r="E214" s="7">
        <v>-0.59445967058483684</v>
      </c>
      <c r="F214" s="7">
        <v>1.0067565290268981</v>
      </c>
      <c r="G214" s="7">
        <v>1.3146506350012648</v>
      </c>
      <c r="I214" s="6">
        <f t="shared" si="19"/>
        <v>0.44042383395190338</v>
      </c>
      <c r="J214" s="6">
        <f t="shared" si="20"/>
        <v>0.91475391759523395</v>
      </c>
      <c r="K214" s="5">
        <f t="shared" si="21"/>
        <v>6</v>
      </c>
      <c r="L214" s="6">
        <f t="shared" si="22"/>
        <v>0.37344672305337573</v>
      </c>
    </row>
    <row r="215" spans="1:12">
      <c r="A215" t="str">
        <f t="shared" si="23"/>
        <v>pomca</v>
      </c>
      <c r="B215" s="7">
        <v>1.2847946226052969</v>
      </c>
      <c r="C215" s="7">
        <v>-0.5398733342377614</v>
      </c>
      <c r="D215" s="7">
        <v>2.4929152096302132</v>
      </c>
      <c r="E215" s="7">
        <v>-6.3076201663149938</v>
      </c>
      <c r="F215" s="7">
        <v>-1.1497505910893606</v>
      </c>
      <c r="G215" s="7">
        <v>-2.8344764955117228</v>
      </c>
      <c r="I215" s="6">
        <f t="shared" si="19"/>
        <v>-1.1756684591530548</v>
      </c>
      <c r="J215" s="6">
        <f t="shared" si="20"/>
        <v>3.1306824915484661</v>
      </c>
      <c r="K215" s="5">
        <f t="shared" si="21"/>
        <v>6</v>
      </c>
      <c r="L215" s="6">
        <f t="shared" si="22"/>
        <v>1.2780957751598088</v>
      </c>
    </row>
    <row r="216" spans="1:12">
      <c r="A216" t="str">
        <f t="shared" si="23"/>
        <v>cart</v>
      </c>
      <c r="B216" s="7">
        <v>-2.001806066107517</v>
      </c>
      <c r="C216" s="7">
        <v>0.29589227906762888</v>
      </c>
      <c r="D216" s="7">
        <v>-4.4608631001618448</v>
      </c>
      <c r="E216" s="7">
        <v>1.0663941952515721</v>
      </c>
      <c r="F216" s="7">
        <v>2.2414797142782459</v>
      </c>
      <c r="G216" s="7">
        <v>0.85912090190383761</v>
      </c>
      <c r="I216" s="6">
        <f t="shared" si="19"/>
        <v>-0.33329701262801287</v>
      </c>
      <c r="J216" s="6">
        <f t="shared" si="20"/>
        <v>2.4587425480117631</v>
      </c>
      <c r="K216" s="5">
        <f t="shared" si="21"/>
        <v>6</v>
      </c>
      <c r="L216" s="6">
        <f t="shared" si="22"/>
        <v>1.003777441916565</v>
      </c>
    </row>
    <row r="217" spans="1:12">
      <c r="A217" t="str">
        <f t="shared" si="23"/>
        <v>egr-1</v>
      </c>
      <c r="B217" s="7">
        <v>-3.7983813634837729</v>
      </c>
      <c r="C217" s="7">
        <v>-2.3714785511179413</v>
      </c>
      <c r="D217" s="7">
        <v>8.1557740550390658</v>
      </c>
      <c r="E217" s="7">
        <v>-1.6003101255730638</v>
      </c>
      <c r="F217" s="7">
        <v>0.18054232455472216</v>
      </c>
      <c r="G217" s="7">
        <v>1.1532078594196096</v>
      </c>
      <c r="I217" s="6">
        <f t="shared" si="19"/>
        <v>0.28655903313976994</v>
      </c>
      <c r="J217" s="6">
        <f t="shared" si="20"/>
        <v>4.2426181034090753</v>
      </c>
      <c r="K217" s="5">
        <f t="shared" si="21"/>
        <v>6</v>
      </c>
      <c r="L217" s="6">
        <f t="shared" si="22"/>
        <v>1.7320415878077919</v>
      </c>
    </row>
    <row r="218" spans="1:12">
      <c r="A218" t="str">
        <f t="shared" si="23"/>
        <v>erk1</v>
      </c>
      <c r="B218" s="7">
        <v>-3.0970734717869255</v>
      </c>
      <c r="C218" s="7">
        <v>-2.8546727619403955</v>
      </c>
      <c r="D218" s="7">
        <v>8.405770579552307</v>
      </c>
      <c r="E218" s="7">
        <v>5.230681935233511E-2</v>
      </c>
      <c r="F218" s="7">
        <v>0.50870385954915021</v>
      </c>
      <c r="G218" s="7">
        <v>7.0868947571853885E-2</v>
      </c>
      <c r="I218" s="6">
        <f t="shared" si="19"/>
        <v>0.51431732871638747</v>
      </c>
      <c r="J218" s="6">
        <f t="shared" si="20"/>
        <v>4.1731859254907633</v>
      </c>
      <c r="K218" s="5">
        <f t="shared" si="21"/>
        <v>6</v>
      </c>
      <c r="L218" s="6">
        <f t="shared" si="22"/>
        <v>1.7036960198694582</v>
      </c>
    </row>
    <row r="219" spans="1:12">
      <c r="A219" t="str">
        <f t="shared" si="23"/>
        <v>cfos</v>
      </c>
      <c r="B219" s="7">
        <v>1.597447765859537</v>
      </c>
      <c r="C219" s="7">
        <v>3.7528664043604469</v>
      </c>
      <c r="D219" s="7">
        <v>13.003199482346597</v>
      </c>
      <c r="E219" s="7">
        <v>3.2718153620906905</v>
      </c>
      <c r="F219" s="7">
        <v>4.6352875049769136</v>
      </c>
      <c r="G219" s="7">
        <v>4.2237164729531562</v>
      </c>
      <c r="I219" s="6">
        <f t="shared" si="19"/>
        <v>5.0807221654312231</v>
      </c>
      <c r="J219" s="6">
        <f t="shared" si="20"/>
        <v>4.0216181548924936</v>
      </c>
      <c r="K219" s="5">
        <f t="shared" si="21"/>
        <v>6</v>
      </c>
      <c r="L219" s="6">
        <f t="shared" si="22"/>
        <v>1.6418187366332957</v>
      </c>
    </row>
    <row r="220" spans="1:12">
      <c r="A220" t="str">
        <f t="shared" si="23"/>
        <v>agouti</v>
      </c>
      <c r="B220" s="7">
        <v>-7.0541584587692103</v>
      </c>
      <c r="C220" s="7">
        <v>-3.9348015372034726</v>
      </c>
      <c r="D220" s="7">
        <v>5.0674631603347162</v>
      </c>
      <c r="E220" s="7">
        <v>1.7544090297762758</v>
      </c>
      <c r="F220" s="7">
        <v>1.6958665657744847</v>
      </c>
      <c r="G220" s="7">
        <v>-1.5567960219193289</v>
      </c>
      <c r="I220" s="6">
        <f t="shared" si="19"/>
        <v>-0.67133621033442259</v>
      </c>
      <c r="J220" s="6">
        <f t="shared" si="20"/>
        <v>4.3953696555045862</v>
      </c>
      <c r="K220" s="5">
        <f t="shared" si="21"/>
        <v>6</v>
      </c>
      <c r="L220" s="6">
        <f t="shared" si="22"/>
        <v>1.794402147816486</v>
      </c>
    </row>
    <row r="221" spans="1:12">
      <c r="A221" t="str">
        <f t="shared" si="23"/>
        <v>citrsyn</v>
      </c>
      <c r="B221" s="7">
        <v>1.5094152712653175</v>
      </c>
      <c r="C221" s="7">
        <v>3.8458787540045627</v>
      </c>
      <c r="D221" s="7">
        <v>12.213844371935858</v>
      </c>
      <c r="E221" s="7">
        <v>1.4332574525943338</v>
      </c>
      <c r="F221" s="7">
        <v>3.8022242884284236</v>
      </c>
      <c r="G221" s="7">
        <v>3.1003890179497748</v>
      </c>
      <c r="I221" s="6">
        <f t="shared" si="19"/>
        <v>4.3175015260297114</v>
      </c>
      <c r="J221" s="6">
        <f t="shared" si="20"/>
        <v>4.0131220803121455</v>
      </c>
      <c r="K221" s="5">
        <f t="shared" si="21"/>
        <v>6</v>
      </c>
      <c r="L221" s="6">
        <f t="shared" si="22"/>
        <v>1.6383502287102152</v>
      </c>
    </row>
    <row r="222" spans="1:12">
      <c r="A222" t="str">
        <f t="shared" si="23"/>
        <v>palld</v>
      </c>
      <c r="B222" s="7">
        <v>-8.2447234244392273</v>
      </c>
      <c r="C222" s="7">
        <v>-1.2739109116577689</v>
      </c>
      <c r="D222" s="7">
        <v>7.0827447533576207</v>
      </c>
      <c r="E222" s="7">
        <v>-1.7217094197345855</v>
      </c>
      <c r="F222" s="7">
        <v>-2.6170555967049975</v>
      </c>
      <c r="G222" s="7">
        <v>0.25201430284610959</v>
      </c>
      <c r="I222" s="6">
        <f t="shared" si="19"/>
        <v>-1.0871067160554748</v>
      </c>
      <c r="J222" s="6">
        <f t="shared" si="20"/>
        <v>4.9507485303958179</v>
      </c>
      <c r="K222" s="5">
        <f t="shared" si="21"/>
        <v>6</v>
      </c>
      <c r="L222" s="6">
        <f t="shared" si="22"/>
        <v>2.0211346240505752</v>
      </c>
    </row>
    <row r="223" spans="1:12">
      <c r="A223" t="str">
        <f t="shared" si="23"/>
        <v>crhbp</v>
      </c>
      <c r="B223" s="7">
        <v>-4.2750886676211337</v>
      </c>
      <c r="C223" s="7">
        <v>-8.9032206417373967</v>
      </c>
      <c r="D223" s="7">
        <v>6.5181714966189723</v>
      </c>
      <c r="E223" s="7">
        <v>9.2997951644974319E-2</v>
      </c>
      <c r="F223" s="7">
        <v>-0.63552432112638957</v>
      </c>
      <c r="G223" s="7">
        <v>-1.1239241247683929</v>
      </c>
      <c r="I223" s="6">
        <f t="shared" si="19"/>
        <v>-1.3877647178315611</v>
      </c>
      <c r="J223" s="6">
        <f t="shared" si="20"/>
        <v>5.1019737419641542</v>
      </c>
      <c r="K223" s="5">
        <f t="shared" si="21"/>
        <v>6</v>
      </c>
      <c r="L223" s="6">
        <f t="shared" si="22"/>
        <v>2.0828720581483844</v>
      </c>
    </row>
    <row r="224" spans="1:12">
      <c r="A224" t="str">
        <f t="shared" si="23"/>
        <v>mr f3</v>
      </c>
      <c r="B224" s="7">
        <v>0.19559941091302538</v>
      </c>
      <c r="C224" s="7">
        <v>2.2690086334520281</v>
      </c>
      <c r="D224" s="7">
        <v>9.572379627409088</v>
      </c>
      <c r="E224" s="7">
        <v>-4.1854527281796035</v>
      </c>
      <c r="F224" s="7">
        <v>0.94601712419287542</v>
      </c>
      <c r="G224" s="7">
        <v>1.2989198928069301</v>
      </c>
      <c r="I224" s="6">
        <f t="shared" si="19"/>
        <v>1.6827453267657242</v>
      </c>
      <c r="J224" s="6">
        <f t="shared" si="20"/>
        <v>4.4705139717481348</v>
      </c>
      <c r="K224" s="5">
        <f t="shared" si="21"/>
        <v>6</v>
      </c>
      <c r="L224" s="6">
        <f t="shared" si="22"/>
        <v>1.8250796864609906</v>
      </c>
    </row>
    <row r="225" spans="1:12">
      <c r="A225" t="str">
        <f t="shared" si="23"/>
        <v>mtor</v>
      </c>
      <c r="B225" s="7">
        <v>-6.9733682174951293</v>
      </c>
      <c r="C225" s="7">
        <v>3.1828033954632682</v>
      </c>
      <c r="D225" s="7">
        <v>10.486174389420327</v>
      </c>
      <c r="E225" s="7">
        <v>-0.60974270221827431</v>
      </c>
      <c r="F225" s="7">
        <v>5.4609577797170692</v>
      </c>
      <c r="G225" s="7">
        <v>4.1298110900151022</v>
      </c>
      <c r="I225" s="6">
        <f t="shared" si="19"/>
        <v>2.6127726224837269</v>
      </c>
      <c r="J225" s="6">
        <f t="shared" si="20"/>
        <v>5.9162091932156713</v>
      </c>
      <c r="K225" s="5">
        <f t="shared" si="21"/>
        <v>6</v>
      </c>
      <c r="L225" s="6">
        <f t="shared" si="22"/>
        <v>2.4152822891568881</v>
      </c>
    </row>
    <row r="226" spans="1:12">
      <c r="A226" t="str">
        <f t="shared" si="23"/>
        <v>pyrkin</v>
      </c>
      <c r="B226" s="7">
        <v>-2.5541613177473721</v>
      </c>
      <c r="C226" s="7">
        <v>0.39505652388297224</v>
      </c>
      <c r="D226" s="7">
        <v>6.7958036038121445</v>
      </c>
      <c r="E226" s="7">
        <v>-0.32203804879427889</v>
      </c>
      <c r="F226" s="7">
        <v>-0.39342226493321947</v>
      </c>
      <c r="G226" s="7">
        <v>-3.4046420508567263</v>
      </c>
      <c r="I226" s="6">
        <f t="shared" si="19"/>
        <v>8.609940756058676E-2</v>
      </c>
      <c r="J226" s="6">
        <f t="shared" si="20"/>
        <v>3.5963413282309626</v>
      </c>
      <c r="K226" s="5">
        <f t="shared" si="21"/>
        <v>6</v>
      </c>
      <c r="L226" s="6">
        <f t="shared" si="22"/>
        <v>1.468200199174829</v>
      </c>
    </row>
    <row r="227" spans="1:12">
      <c r="A227" t="str">
        <f t="shared" si="23"/>
        <v>gapdh</v>
      </c>
      <c r="B227" s="7">
        <v>1.6359432454435561</v>
      </c>
      <c r="C227" s="7">
        <v>0.18322560734488388</v>
      </c>
      <c r="D227" s="7">
        <v>-1.5670529664067607</v>
      </c>
      <c r="E227" s="7">
        <v>3.8451934788176785</v>
      </c>
      <c r="F227" s="7">
        <v>4.6568422102989269</v>
      </c>
      <c r="G227" s="7">
        <v>3.4202994566656759</v>
      </c>
      <c r="I227" s="6">
        <f t="shared" si="19"/>
        <v>2.0290751720273268</v>
      </c>
      <c r="J227" s="6">
        <f t="shared" si="20"/>
        <v>2.3930232442259514</v>
      </c>
      <c r="K227" s="5">
        <f t="shared" si="21"/>
        <v>6</v>
      </c>
      <c r="L227" s="6">
        <f t="shared" si="22"/>
        <v>0.97694764849553206</v>
      </c>
    </row>
    <row r="228" spans="1:12">
      <c r="A228" t="str">
        <f t="shared" si="23"/>
        <v>uro t f1</v>
      </c>
      <c r="B228" s="7">
        <v>-1.1052064572123794</v>
      </c>
      <c r="C228" s="7">
        <v>2.1391885582241117</v>
      </c>
      <c r="D228" s="7">
        <v>10.793988078275063</v>
      </c>
      <c r="E228" s="7">
        <v>4.2041457787495107</v>
      </c>
      <c r="F228" s="7">
        <v>4.3188455331703208</v>
      </c>
      <c r="G228" s="7">
        <v>2.1587349177141748</v>
      </c>
      <c r="I228" s="6">
        <f t="shared" si="19"/>
        <v>3.7516160681534672</v>
      </c>
      <c r="J228" s="6">
        <f t="shared" si="20"/>
        <v>3.971081812579599</v>
      </c>
      <c r="K228" s="5">
        <f t="shared" si="21"/>
        <v>6</v>
      </c>
      <c r="L228" s="6">
        <f t="shared" si="22"/>
        <v>1.6211873612777599</v>
      </c>
    </row>
    <row r="229" spans="1:12">
      <c r="A229" t="str">
        <f t="shared" si="23"/>
        <v>ckap5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I229" s="6">
        <f t="shared" si="19"/>
        <v>0</v>
      </c>
      <c r="J229" s="6">
        <f t="shared" si="20"/>
        <v>0</v>
      </c>
      <c r="K229" s="5">
        <f t="shared" si="21"/>
        <v>6</v>
      </c>
      <c r="L229" s="6">
        <f t="shared" si="22"/>
        <v>0</v>
      </c>
    </row>
    <row r="230" spans="1:12">
      <c r="A230" t="str">
        <f t="shared" si="23"/>
        <v>succdh</v>
      </c>
      <c r="B230" s="7">
        <v>0.56043867075688514</v>
      </c>
      <c r="C230" s="7">
        <v>3.4102907563948412</v>
      </c>
      <c r="D230" s="7">
        <v>10.664993096321894</v>
      </c>
      <c r="E230" s="7">
        <v>1.0668994511732641</v>
      </c>
      <c r="F230" s="7">
        <v>0.53533482025330648</v>
      </c>
      <c r="G230" s="7">
        <v>0.58612184747122142</v>
      </c>
      <c r="I230" s="6">
        <f t="shared" si="19"/>
        <v>2.8040131070619019</v>
      </c>
      <c r="J230" s="6">
        <f t="shared" si="20"/>
        <v>4.006986695579319</v>
      </c>
      <c r="K230" s="5">
        <f t="shared" si="21"/>
        <v>6</v>
      </c>
      <c r="L230" s="6">
        <f t="shared" si="22"/>
        <v>1.6358454683817005</v>
      </c>
    </row>
    <row r="231" spans="1:12">
      <c r="A231" t="str">
        <f t="shared" si="23"/>
        <v>pomc B</v>
      </c>
      <c r="B231" s="7">
        <v>-2.4443725997337196</v>
      </c>
      <c r="C231" s="7">
        <v>1.1870778996007922</v>
      </c>
      <c r="D231" s="7">
        <v>8.069826423324546</v>
      </c>
      <c r="E231" s="7">
        <v>2.9137238742514397</v>
      </c>
      <c r="F231" s="7">
        <v>3.6110247543435574</v>
      </c>
      <c r="G231" s="7">
        <v>-0.15647985920507201</v>
      </c>
      <c r="I231" s="6">
        <f t="shared" si="19"/>
        <v>2.196800082096924</v>
      </c>
      <c r="J231" s="6">
        <f t="shared" si="20"/>
        <v>3.6084456150157491</v>
      </c>
      <c r="K231" s="5">
        <f t="shared" si="21"/>
        <v>6</v>
      </c>
      <c r="L231" s="6">
        <f t="shared" si="22"/>
        <v>1.4731417535620026</v>
      </c>
    </row>
    <row r="232" spans="1:12">
      <c r="A232" t="str">
        <f t="shared" si="23"/>
        <v>dopar2a</v>
      </c>
      <c r="B232" s="7">
        <v>-1.581811590317181</v>
      </c>
      <c r="C232" s="7">
        <v>0.68687670108725907</v>
      </c>
      <c r="D232" s="7">
        <v>8.3631644062352617</v>
      </c>
      <c r="E232" s="7">
        <v>-3.0612659591153268</v>
      </c>
      <c r="F232" s="7">
        <v>-0.64949512298397472</v>
      </c>
      <c r="G232" s="7">
        <v>-0.90615770359968162</v>
      </c>
      <c r="I232" s="6">
        <f t="shared" si="19"/>
        <v>0.47521845521772604</v>
      </c>
      <c r="J232" s="6">
        <f t="shared" si="20"/>
        <v>4.0540292521246775</v>
      </c>
      <c r="K232" s="5">
        <f t="shared" si="21"/>
        <v>6</v>
      </c>
      <c r="L232" s="6">
        <f t="shared" si="22"/>
        <v>1.6550505116703929</v>
      </c>
    </row>
    <row r="233" spans="1:12">
      <c r="A233" t="str">
        <f t="shared" si="23"/>
        <v>cck-b</v>
      </c>
      <c r="B233" s="7">
        <v>0.17944524324228939</v>
      </c>
      <c r="C233" s="7">
        <v>-2.27030467825035</v>
      </c>
      <c r="D233" s="7">
        <v>10.835126973959026</v>
      </c>
      <c r="E233" s="7">
        <v>4.3700273520252519</v>
      </c>
      <c r="F233" s="7">
        <v>5.0648378958462388</v>
      </c>
      <c r="G233" s="7">
        <v>2.4794687016774386</v>
      </c>
      <c r="I233" s="6">
        <f t="shared" si="19"/>
        <v>3.4431002480833164</v>
      </c>
      <c r="J233" s="6">
        <f t="shared" si="20"/>
        <v>4.5244737057554172</v>
      </c>
      <c r="K233" s="5">
        <f t="shared" si="21"/>
        <v>6</v>
      </c>
      <c r="L233" s="6">
        <f t="shared" si="22"/>
        <v>1.8471086556233485</v>
      </c>
    </row>
    <row r="234" spans="1:12">
      <c r="A234" t="str">
        <f t="shared" si="23"/>
        <v>tryhydr</v>
      </c>
      <c r="B234" s="7">
        <v>2.7259055653801056E-2</v>
      </c>
      <c r="C234" s="7">
        <v>2.4641649791462363</v>
      </c>
      <c r="D234" s="7">
        <v>10.717428098036885</v>
      </c>
      <c r="E234" s="7">
        <v>2.6260644298552092</v>
      </c>
      <c r="F234" s="7">
        <v>2.4114454143731514</v>
      </c>
      <c r="G234" s="7">
        <v>0.87227847321899599</v>
      </c>
      <c r="I234" s="6">
        <f t="shared" si="19"/>
        <v>3.1864400750473796</v>
      </c>
      <c r="J234" s="6">
        <f t="shared" si="20"/>
        <v>3.8337414659061735</v>
      </c>
      <c r="K234" s="5">
        <f t="shared" si="21"/>
        <v>6</v>
      </c>
      <c r="L234" s="6">
        <f t="shared" si="22"/>
        <v>1.5651183995366196</v>
      </c>
    </row>
    <row r="235" spans="1:12">
      <c r="A235" t="str">
        <f t="shared" si="23"/>
        <v>opi d1b</v>
      </c>
      <c r="B235" s="7">
        <v>-0.33121402136632877</v>
      </c>
      <c r="C235" s="7">
        <v>1.6490118795632087</v>
      </c>
      <c r="D235" s="7">
        <v>8.5743020711426983</v>
      </c>
      <c r="E235" s="7">
        <v>5.2634066573422222</v>
      </c>
      <c r="F235" s="7">
        <v>5.883239225113206</v>
      </c>
      <c r="G235" s="7">
        <v>3.2016855165678595</v>
      </c>
      <c r="I235" s="6">
        <f t="shared" si="19"/>
        <v>4.0400718880604769</v>
      </c>
      <c r="J235" s="6">
        <f t="shared" si="20"/>
        <v>3.1931569744495292</v>
      </c>
      <c r="K235" s="5">
        <f t="shared" si="21"/>
        <v>6</v>
      </c>
      <c r="L235" s="6">
        <f t="shared" si="22"/>
        <v>1.3036008760017814</v>
      </c>
    </row>
    <row r="236" spans="1:12">
      <c r="A236" t="str">
        <f t="shared" si="23"/>
        <v>opi d1a</v>
      </c>
      <c r="B236" s="7">
        <v>-1.05700554142131</v>
      </c>
      <c r="C236" s="7">
        <v>4.7824479594077908E-2</v>
      </c>
      <c r="D236" s="7">
        <v>5.3894402866624871</v>
      </c>
      <c r="E236" s="7">
        <v>4.0459950087754946</v>
      </c>
      <c r="F236" s="7">
        <v>5.3590163108991149</v>
      </c>
      <c r="G236" s="7">
        <v>3.239347589894169</v>
      </c>
      <c r="I236" s="6">
        <f t="shared" si="19"/>
        <v>2.8374363557340057</v>
      </c>
      <c r="J236" s="6">
        <f t="shared" si="20"/>
        <v>2.7364885638924248</v>
      </c>
      <c r="K236" s="5">
        <f t="shared" si="21"/>
        <v>6</v>
      </c>
      <c r="L236" s="6">
        <f t="shared" si="22"/>
        <v>1.1171667780829941</v>
      </c>
    </row>
    <row r="237" spans="1:12">
      <c r="A237" t="str">
        <f t="shared" si="23"/>
        <v>cck</v>
      </c>
      <c r="B237" s="7">
        <v>4.3053783281493061</v>
      </c>
      <c r="C237" s="7">
        <v>3.189873884423291</v>
      </c>
      <c r="D237" s="7">
        <v>-3.0805225053744669</v>
      </c>
      <c r="E237" s="7">
        <v>4.4076107872033301</v>
      </c>
      <c r="F237" s="7">
        <v>5.5282431458235255</v>
      </c>
      <c r="G237" s="7">
        <v>4.9692712798710597</v>
      </c>
      <c r="I237" s="6">
        <f t="shared" si="19"/>
        <v>3.2199758200160074</v>
      </c>
      <c r="J237" s="6">
        <f t="shared" si="20"/>
        <v>3.18351671420091</v>
      </c>
      <c r="K237" s="5">
        <f t="shared" si="21"/>
        <v>6</v>
      </c>
      <c r="L237" s="6">
        <f t="shared" si="22"/>
        <v>1.2996652562356561</v>
      </c>
    </row>
    <row r="238" spans="1:12">
      <c r="A238" t="str">
        <f t="shared" si="23"/>
        <v>eiFa</v>
      </c>
      <c r="B238" s="7">
        <v>-6.9226622217682943E-3</v>
      </c>
      <c r="C238" s="7">
        <v>1.0050712029078901</v>
      </c>
      <c r="D238" s="7">
        <v>-0.81687909507137901</v>
      </c>
      <c r="E238" s="7">
        <v>1.2881913498658359</v>
      </c>
      <c r="F238" s="7">
        <v>2.6717255959776987</v>
      </c>
      <c r="G238" s="7">
        <v>1.7606352157498226</v>
      </c>
      <c r="I238" s="6">
        <f t="shared" si="19"/>
        <v>0.98363693453468348</v>
      </c>
      <c r="J238" s="6">
        <f t="shared" si="20"/>
        <v>1.2465671875399922</v>
      </c>
      <c r="K238" s="5">
        <f t="shared" si="21"/>
        <v>6</v>
      </c>
      <c r="L238" s="6">
        <f t="shared" si="22"/>
        <v>0.50890892326154757</v>
      </c>
    </row>
    <row r="239" spans="1:12">
      <c r="A239" t="str">
        <f t="shared" si="23"/>
        <v>tyrhydr1</v>
      </c>
      <c r="B239" s="7">
        <v>1.7593700956219211</v>
      </c>
      <c r="C239" s="7">
        <v>2.6082170448747766</v>
      </c>
      <c r="D239" s="7">
        <v>10.440059412138824</v>
      </c>
      <c r="E239" s="7">
        <v>2.4716022881070723</v>
      </c>
      <c r="F239" s="7">
        <v>2.9093931148188763</v>
      </c>
      <c r="G239" s="7">
        <v>1.8549856062877539</v>
      </c>
      <c r="I239" s="6">
        <f t="shared" si="19"/>
        <v>3.6739379269748706</v>
      </c>
      <c r="J239" s="6">
        <f t="shared" si="20"/>
        <v>3.3442624967132089</v>
      </c>
      <c r="K239" s="5">
        <f t="shared" si="21"/>
        <v>6</v>
      </c>
      <c r="L239" s="6">
        <f t="shared" si="22"/>
        <v>1.3652894471455779</v>
      </c>
    </row>
    <row r="240" spans="1:12">
      <c r="A240" t="str">
        <f t="shared" si="23"/>
        <v>isor1</v>
      </c>
      <c r="B240" s="7">
        <v>2.7330670091817462</v>
      </c>
      <c r="C240" s="7">
        <v>6.5747610192470294</v>
      </c>
      <c r="D240" s="7">
        <v>8.9091645652912366</v>
      </c>
      <c r="E240" s="7">
        <v>3.7557512241742295</v>
      </c>
      <c r="F240" s="7">
        <v>5.0949594698410392</v>
      </c>
      <c r="G240" s="7">
        <v>3.7738120534970014</v>
      </c>
      <c r="I240" s="6">
        <f t="shared" si="19"/>
        <v>5.1402525568720474</v>
      </c>
      <c r="J240" s="6">
        <f t="shared" si="20"/>
        <v>2.2734603392221056</v>
      </c>
      <c r="K240" s="5">
        <f t="shared" si="21"/>
        <v>6</v>
      </c>
      <c r="L240" s="6">
        <f t="shared" si="22"/>
        <v>0.9281362969248188</v>
      </c>
    </row>
    <row r="241" spans="1:12">
      <c r="A241" t="str">
        <f t="shared" si="23"/>
        <v>dopar3</v>
      </c>
      <c r="B241" s="7">
        <v>-0.4141276384066675</v>
      </c>
      <c r="C241" s="7">
        <v>0.72272259338338363</v>
      </c>
      <c r="D241" s="7">
        <v>3.4684481276235899</v>
      </c>
      <c r="E241" s="7">
        <v>2.9930122463271132</v>
      </c>
      <c r="F241" s="7">
        <v>2.9830848288519225</v>
      </c>
      <c r="G241" s="7">
        <v>2.4745479771139065</v>
      </c>
      <c r="I241" s="6">
        <f t="shared" si="19"/>
        <v>2.0379480224822082</v>
      </c>
      <c r="J241" s="6">
        <f t="shared" si="20"/>
        <v>1.5352442347515207</v>
      </c>
      <c r="K241" s="5">
        <f t="shared" si="21"/>
        <v>6</v>
      </c>
      <c r="L241" s="6">
        <f t="shared" si="22"/>
        <v>0.62676083428180995</v>
      </c>
    </row>
    <row r="242" spans="1:12">
      <c r="A242" t="s">
        <v>15</v>
      </c>
      <c r="B242" s="7">
        <v>-1.6754509631812604</v>
      </c>
      <c r="C242" s="7">
        <v>4.1829061757183927</v>
      </c>
      <c r="D242" s="7">
        <v>10.874881664453897</v>
      </c>
      <c r="E242" s="7">
        <v>1.5696992782832755</v>
      </c>
      <c r="F242" s="7">
        <v>2.4791135004091736</v>
      </c>
      <c r="G242" s="7">
        <v>0.36742208733356352</v>
      </c>
      <c r="I242" s="6">
        <f t="shared" si="19"/>
        <v>2.966428623836173</v>
      </c>
      <c r="J242" s="6">
        <f t="shared" si="20"/>
        <v>4.3477271556824002</v>
      </c>
      <c r="K242" s="5">
        <f t="shared" si="21"/>
        <v>6</v>
      </c>
      <c r="L242" s="6">
        <f t="shared" si="22"/>
        <v>1.7749521787106537</v>
      </c>
    </row>
    <row r="243" spans="1:12">
      <c r="A243" t="s">
        <v>16</v>
      </c>
      <c r="B243" s="7">
        <v>-2.1435830923119559</v>
      </c>
      <c r="C243" s="7">
        <v>0.50894348315404658</v>
      </c>
      <c r="D243" s="7">
        <v>8.8600696329234072</v>
      </c>
      <c r="E243" s="7">
        <v>-1.2206342793667257</v>
      </c>
      <c r="F243" s="7">
        <v>1.5781744443253076</v>
      </c>
      <c r="G243" s="7">
        <v>-1.8839263373964363</v>
      </c>
      <c r="I243" s="6">
        <f t="shared" si="19"/>
        <v>0.94984064188794048</v>
      </c>
      <c r="J243" s="6">
        <f t="shared" si="20"/>
        <v>4.1345225465214774</v>
      </c>
      <c r="K243" s="5">
        <f t="shared" si="21"/>
        <v>6</v>
      </c>
      <c r="L243" s="6">
        <f t="shared" si="22"/>
        <v>1.6879117615016908</v>
      </c>
    </row>
    <row r="244" spans="1:12">
      <c r="A244" t="s">
        <v>17</v>
      </c>
      <c r="B244" s="7">
        <v>7.3363170078375978E-2</v>
      </c>
      <c r="C244" s="7">
        <v>2.9313984667633339</v>
      </c>
      <c r="D244" s="7">
        <v>5.8951791112491971</v>
      </c>
      <c r="E244" s="7">
        <v>1.7894636567668705</v>
      </c>
      <c r="F244" s="7">
        <v>3.0722062457669992</v>
      </c>
      <c r="G244" s="7">
        <v>1.5161402027213911</v>
      </c>
      <c r="I244" s="6">
        <f t="shared" si="19"/>
        <v>2.546291808891028</v>
      </c>
      <c r="J244" s="6">
        <f t="shared" si="20"/>
        <v>1.9692291148035195</v>
      </c>
      <c r="K244" s="5">
        <f t="shared" si="21"/>
        <v>6</v>
      </c>
      <c r="L244" s="6">
        <f t="shared" si="22"/>
        <v>0.80393441965020318</v>
      </c>
    </row>
    <row r="245" spans="1:12">
      <c r="A245" t="s">
        <v>18</v>
      </c>
      <c r="B245" s="7">
        <v>-3.3836987640873093</v>
      </c>
      <c r="C245" s="7">
        <v>-5.3112074929692064</v>
      </c>
      <c r="D245" s="7">
        <v>8.2405468597759786</v>
      </c>
      <c r="E245" s="7">
        <v>1.8243678943617059</v>
      </c>
      <c r="F245" s="7">
        <v>9.423683596299863E-2</v>
      </c>
      <c r="G245" s="7">
        <v>0.81963196713048125</v>
      </c>
      <c r="I245" s="6">
        <f t="shared" si="19"/>
        <v>0.3806462166957747</v>
      </c>
      <c r="J245" s="6">
        <f t="shared" si="20"/>
        <v>4.7054139246337385</v>
      </c>
      <c r="K245" s="5">
        <f t="shared" si="21"/>
        <v>6</v>
      </c>
      <c r="L245" s="6">
        <f t="shared" si="22"/>
        <v>1.9209771906565802</v>
      </c>
    </row>
    <row r="246" spans="1:12">
      <c r="A246" t="s">
        <v>19</v>
      </c>
      <c r="B246" s="7">
        <v>-10.386849552844883</v>
      </c>
      <c r="C246" s="7">
        <v>-7.9092584158848247</v>
      </c>
      <c r="D246" s="7">
        <v>1.554797828821916</v>
      </c>
      <c r="E246" s="7">
        <v>0.30402108345878848</v>
      </c>
      <c r="F246" s="7">
        <v>0.71824215551429138</v>
      </c>
      <c r="G246" s="7">
        <v>0.39328372290114388</v>
      </c>
      <c r="I246" s="6">
        <f t="shared" ref="I246:I294" si="24">AVERAGE(B246:G246)</f>
        <v>-2.5542938630055949</v>
      </c>
      <c r="J246" s="6">
        <f t="shared" ref="J246:J294" si="25">STDEV(B246:G246)</f>
        <v>5.1860751726041183</v>
      </c>
      <c r="K246" s="5">
        <f t="shared" ref="K246:K294" si="26">COUNT(B246:G246)</f>
        <v>6</v>
      </c>
      <c r="L246" s="6">
        <f t="shared" ref="L246:L294" si="27">J246/(SQRT(K246))</f>
        <v>2.1172063234327148</v>
      </c>
    </row>
    <row r="247" spans="1:12">
      <c r="A247" t="s">
        <v>20</v>
      </c>
      <c r="B247" s="7">
        <v>-4.7594107204240981</v>
      </c>
      <c r="C247" s="7">
        <v>-6.7366495119171299</v>
      </c>
      <c r="D247" s="7">
        <v>3.9350708763475812</v>
      </c>
      <c r="E247" s="7">
        <v>0.98268911879630649</v>
      </c>
      <c r="F247" s="7">
        <v>2.2646636453145415</v>
      </c>
      <c r="G247" s="7">
        <v>-2.1229318283069647</v>
      </c>
      <c r="I247" s="6">
        <f t="shared" si="24"/>
        <v>-1.0727614033649606</v>
      </c>
      <c r="J247" s="6">
        <f t="shared" si="25"/>
        <v>4.1764946201553155</v>
      </c>
      <c r="K247" s="5">
        <f t="shared" si="26"/>
        <v>6</v>
      </c>
      <c r="L247" s="6">
        <f t="shared" si="27"/>
        <v>1.7050467888099285</v>
      </c>
    </row>
    <row r="248" spans="1:12">
      <c r="B248" s="7"/>
      <c r="C248" s="7"/>
      <c r="D248" s="7"/>
      <c r="E248" s="7"/>
      <c r="F248" s="7"/>
      <c r="G248" s="7"/>
      <c r="I248" s="6"/>
      <c r="J248" s="6"/>
      <c r="K248" s="5"/>
      <c r="L248" s="6"/>
    </row>
    <row r="249" spans="1:12">
      <c r="B249" s="7"/>
      <c r="C249" s="7"/>
      <c r="D249" s="7"/>
      <c r="E249" s="7"/>
      <c r="F249" s="7"/>
      <c r="G249" s="7"/>
      <c r="I249" s="6"/>
      <c r="J249" s="6"/>
      <c r="K249" s="5"/>
      <c r="L249" s="6"/>
    </row>
    <row r="250" spans="1:12">
      <c r="A250" t="s">
        <v>1031</v>
      </c>
      <c r="B250" s="19" t="s">
        <v>1032</v>
      </c>
      <c r="C250" s="19" t="s">
        <v>1033</v>
      </c>
      <c r="D250" s="19" t="s">
        <v>1034</v>
      </c>
      <c r="E250" s="19" t="s">
        <v>1035</v>
      </c>
      <c r="F250" s="19" t="s">
        <v>1036</v>
      </c>
      <c r="G250" s="19" t="s">
        <v>1037</v>
      </c>
      <c r="I250" s="2" t="s">
        <v>11</v>
      </c>
      <c r="J250" s="3" t="s">
        <v>12</v>
      </c>
      <c r="K250" s="3" t="s">
        <v>13</v>
      </c>
      <c r="L250" s="3" t="s">
        <v>14</v>
      </c>
    </row>
    <row r="251" spans="1:12">
      <c r="A251" t="str">
        <f t="shared" ref="A251:A281" si="28">A211</f>
        <v>crf R2</v>
      </c>
      <c r="B251" s="7">
        <v>-7.8101573628740422</v>
      </c>
      <c r="C251" s="7">
        <v>-9.0408078824945459</v>
      </c>
      <c r="D251" s="7">
        <v>-7.2941103653725312</v>
      </c>
      <c r="E251" s="7">
        <v>-3.2556699172715584</v>
      </c>
      <c r="F251" s="7">
        <v>-7.0107473180671649</v>
      </c>
      <c r="G251" s="7">
        <v>-5.9233456277652721</v>
      </c>
      <c r="I251" s="6">
        <f t="shared" si="24"/>
        <v>-6.7224730789741862</v>
      </c>
      <c r="J251" s="6">
        <f t="shared" si="25"/>
        <v>1.9811579155659942</v>
      </c>
      <c r="K251" s="5">
        <f t="shared" si="26"/>
        <v>6</v>
      </c>
      <c r="L251" s="6">
        <f t="shared" si="27"/>
        <v>0.80880433216876746</v>
      </c>
    </row>
    <row r="252" spans="1:12">
      <c r="A252" t="str">
        <f t="shared" si="28"/>
        <v>5ht R</v>
      </c>
      <c r="B252" s="7">
        <v>-2.6833870943764651</v>
      </c>
      <c r="C252" s="7">
        <v>5.1751859910892602E-2</v>
      </c>
      <c r="D252" s="7">
        <v>-0.67504320909265858</v>
      </c>
      <c r="E252" s="7">
        <v>1.7685713276567701</v>
      </c>
      <c r="F252" s="7">
        <v>-0.54076684739901948</v>
      </c>
      <c r="G252" s="7">
        <v>0.54663484290287401</v>
      </c>
      <c r="I252" s="6">
        <f t="shared" si="24"/>
        <v>-0.25537318673293435</v>
      </c>
      <c r="J252" s="6">
        <f t="shared" si="25"/>
        <v>1.4823439598238102</v>
      </c>
      <c r="K252" s="5">
        <f t="shared" si="26"/>
        <v>6</v>
      </c>
      <c r="L252" s="6">
        <f t="shared" si="27"/>
        <v>0.60516438747750378</v>
      </c>
    </row>
    <row r="253" spans="1:12">
      <c r="A253" t="str">
        <f t="shared" si="28"/>
        <v xml:space="preserve">iso </v>
      </c>
      <c r="B253" s="7">
        <v>-4.7072085540060753</v>
      </c>
      <c r="C253" s="7">
        <v>-6.9487662093715645</v>
      </c>
      <c r="D253" s="7">
        <v>-5.4410216685868358</v>
      </c>
      <c r="E253" s="7">
        <v>-3.841265764964318</v>
      </c>
      <c r="F253" s="7">
        <v>-5.4039376085286488</v>
      </c>
      <c r="G253" s="7">
        <v>-4.316535918226756</v>
      </c>
      <c r="I253" s="6">
        <f t="shared" si="24"/>
        <v>-5.1097892872806989</v>
      </c>
      <c r="J253" s="6">
        <f t="shared" si="25"/>
        <v>1.0934851006109638</v>
      </c>
      <c r="K253" s="5">
        <f t="shared" si="26"/>
        <v>6</v>
      </c>
      <c r="L253" s="6">
        <f t="shared" si="27"/>
        <v>0.44641342297213127</v>
      </c>
    </row>
    <row r="254" spans="1:12">
      <c r="A254" t="str">
        <f t="shared" si="28"/>
        <v>nr3c1</v>
      </c>
      <c r="B254" s="7">
        <v>-0.72829936123191685</v>
      </c>
      <c r="C254" s="7">
        <v>-10.009068806866788</v>
      </c>
      <c r="D254" s="7">
        <v>1.0468735139959284</v>
      </c>
      <c r="E254" s="7">
        <v>-0.1708847804724892</v>
      </c>
      <c r="F254" s="7">
        <v>0.62413620703728723</v>
      </c>
      <c r="G254" s="7">
        <v>-2.0006197235400713</v>
      </c>
      <c r="I254" s="6">
        <f t="shared" si="24"/>
        <v>-1.8729771585130084</v>
      </c>
      <c r="J254" s="6">
        <f t="shared" si="25"/>
        <v>4.127488068255353</v>
      </c>
      <c r="K254" s="5">
        <f t="shared" si="26"/>
        <v>6</v>
      </c>
      <c r="L254" s="6">
        <f t="shared" si="27"/>
        <v>1.6850399477752402</v>
      </c>
    </row>
    <row r="255" spans="1:12">
      <c r="A255" t="str">
        <f t="shared" si="28"/>
        <v>pomca</v>
      </c>
      <c r="B255" s="7">
        <v>-4.2930175972834892</v>
      </c>
      <c r="C255" s="7">
        <v>-11.380207725529241</v>
      </c>
      <c r="D255" s="7">
        <v>4.2407903885647871</v>
      </c>
      <c r="E255" s="7">
        <v>-2.6370086934807606</v>
      </c>
      <c r="F255" s="7">
        <v>-1.3303703768452995</v>
      </c>
      <c r="G255" s="7">
        <v>-2.551945581051299</v>
      </c>
      <c r="I255" s="6">
        <f t="shared" si="24"/>
        <v>-2.9919599309375506</v>
      </c>
      <c r="J255" s="6">
        <f t="shared" si="25"/>
        <v>5.0487347356389698</v>
      </c>
      <c r="K255" s="5">
        <f t="shared" si="26"/>
        <v>6</v>
      </c>
      <c r="L255" s="6">
        <f t="shared" si="27"/>
        <v>2.061137324830133</v>
      </c>
    </row>
    <row r="256" spans="1:12">
      <c r="A256" t="str">
        <f t="shared" si="28"/>
        <v>cart</v>
      </c>
      <c r="B256" s="7">
        <v>0.36790202939712985</v>
      </c>
      <c r="C256" s="7">
        <v>-10.428839968714671</v>
      </c>
      <c r="D256" s="7">
        <v>-2.2513056367692399</v>
      </c>
      <c r="E256" s="7">
        <v>1.5640856937197603</v>
      </c>
      <c r="F256" s="7">
        <v>0.71628169466721814</v>
      </c>
      <c r="G256" s="7">
        <v>-0.7097724756993723</v>
      </c>
      <c r="I256" s="6">
        <f t="shared" si="24"/>
        <v>-1.7902747772331959</v>
      </c>
      <c r="J256" s="6">
        <f t="shared" si="25"/>
        <v>4.4316391976137783</v>
      </c>
      <c r="K256" s="5">
        <f t="shared" si="26"/>
        <v>6</v>
      </c>
      <c r="L256" s="6">
        <f t="shared" si="27"/>
        <v>1.8092091263784709</v>
      </c>
    </row>
    <row r="257" spans="1:12">
      <c r="A257" t="str">
        <f t="shared" si="28"/>
        <v>egr-1</v>
      </c>
      <c r="B257" s="7">
        <v>-10.364498127292162</v>
      </c>
      <c r="C257" s="7">
        <v>-12.779969143532199</v>
      </c>
      <c r="D257" s="7">
        <v>-3.6809202436870208</v>
      </c>
      <c r="E257" s="7">
        <v>-2.9731805100968427</v>
      </c>
      <c r="F257" s="7">
        <v>-2.1119156881830623</v>
      </c>
      <c r="G257" s="7">
        <v>-3.265394165042538</v>
      </c>
      <c r="I257" s="6">
        <f t="shared" si="24"/>
        <v>-5.862646312972303</v>
      </c>
      <c r="J257" s="6">
        <f t="shared" si="25"/>
        <v>4.5174918950081944</v>
      </c>
      <c r="K257" s="5">
        <f t="shared" si="26"/>
        <v>6</v>
      </c>
      <c r="L257" s="6">
        <f t="shared" si="27"/>
        <v>1.8442583433214526</v>
      </c>
    </row>
    <row r="258" spans="1:12">
      <c r="A258" t="str">
        <f t="shared" si="28"/>
        <v>erk1</v>
      </c>
      <c r="B258" s="7">
        <v>-5.3762032633647507</v>
      </c>
      <c r="C258" s="7">
        <v>-2.5944214253369768</v>
      </c>
      <c r="D258" s="7">
        <v>-3.576374572124934</v>
      </c>
      <c r="E258" s="7">
        <v>-1.064037350698986</v>
      </c>
      <c r="F258" s="7">
        <v>-2.058149141270333E-2</v>
      </c>
      <c r="G258" s="7">
        <v>-3.0338661603461916</v>
      </c>
      <c r="I258" s="6">
        <f t="shared" si="24"/>
        <v>-2.6109140438807565</v>
      </c>
      <c r="J258" s="6">
        <f t="shared" si="25"/>
        <v>1.8900131869680485</v>
      </c>
      <c r="K258" s="5">
        <f t="shared" si="26"/>
        <v>6</v>
      </c>
      <c r="L258" s="6">
        <f t="shared" si="27"/>
        <v>0.77159465253386339</v>
      </c>
    </row>
    <row r="259" spans="1:12">
      <c r="A259" t="str">
        <f t="shared" si="28"/>
        <v>cfos</v>
      </c>
      <c r="B259" s="7">
        <v>-0.65662583901327687</v>
      </c>
      <c r="C259" s="7">
        <v>-0.1790180713217607</v>
      </c>
      <c r="D259" s="7">
        <v>0.56000486706286245</v>
      </c>
      <c r="E259" s="7">
        <v>-1.4272683528109864</v>
      </c>
      <c r="F259" s="7">
        <v>0.4343651322198876</v>
      </c>
      <c r="G259" s="7">
        <v>0.64817035841784332</v>
      </c>
      <c r="I259" s="6">
        <f t="shared" si="24"/>
        <v>-0.10339531757423844</v>
      </c>
      <c r="J259" s="6">
        <f t="shared" si="25"/>
        <v>0.8195803433259955</v>
      </c>
      <c r="K259" s="5">
        <f t="shared" si="26"/>
        <v>6</v>
      </c>
      <c r="L259" s="6">
        <f t="shared" si="27"/>
        <v>0.33459227406062364</v>
      </c>
    </row>
    <row r="260" spans="1:12">
      <c r="A260" t="str">
        <f t="shared" si="28"/>
        <v>agouti</v>
      </c>
      <c r="B260" s="7">
        <v>-14.013859883773494</v>
      </c>
      <c r="C260" s="7">
        <v>-7.5899195329568778</v>
      </c>
      <c r="D260" s="7">
        <v>-5.1378252900514854</v>
      </c>
      <c r="E260" s="7">
        <v>-1.8878590977841874</v>
      </c>
      <c r="F260" s="7">
        <v>-0.72087575266288118</v>
      </c>
      <c r="G260" s="7">
        <v>-0.21617101352572093</v>
      </c>
      <c r="I260" s="6">
        <f t="shared" si="24"/>
        <v>-4.9277517617924405</v>
      </c>
      <c r="J260" s="6">
        <f t="shared" si="25"/>
        <v>5.2692765204675016</v>
      </c>
      <c r="K260" s="5">
        <f t="shared" si="26"/>
        <v>6</v>
      </c>
      <c r="L260" s="6">
        <f t="shared" si="27"/>
        <v>2.1511731314622304</v>
      </c>
    </row>
    <row r="261" spans="1:12">
      <c r="A261" t="str">
        <f t="shared" si="28"/>
        <v>citrsyn</v>
      </c>
      <c r="B261" s="7">
        <v>1.1714093988318957</v>
      </c>
      <c r="C261" s="7">
        <v>1.3740820425564904</v>
      </c>
      <c r="D261" s="7">
        <v>1.1440201677945327</v>
      </c>
      <c r="E261" s="7">
        <v>0.87244816494833854</v>
      </c>
      <c r="F261" s="7">
        <v>2.0684150021293011</v>
      </c>
      <c r="G261" s="7">
        <v>1.6290625867354978</v>
      </c>
      <c r="I261" s="6">
        <f t="shared" si="24"/>
        <v>1.376572893832676</v>
      </c>
      <c r="J261" s="6">
        <f t="shared" si="25"/>
        <v>0.4225440390103678</v>
      </c>
      <c r="K261" s="5">
        <f t="shared" si="26"/>
        <v>6</v>
      </c>
      <c r="L261" s="6">
        <f t="shared" si="27"/>
        <v>0.17250288157167851</v>
      </c>
    </row>
    <row r="262" spans="1:12">
      <c r="A262" t="str">
        <f t="shared" si="28"/>
        <v>palld</v>
      </c>
      <c r="B262" s="7">
        <v>-3.124001996547769</v>
      </c>
      <c r="C262" s="7">
        <v>-0.52450022177972833</v>
      </c>
      <c r="D262" s="7">
        <v>-4.0775487527854342</v>
      </c>
      <c r="E262" s="7">
        <v>0.70164935583077459</v>
      </c>
      <c r="F262" s="7">
        <v>1.1465013209677393</v>
      </c>
      <c r="G262" s="7">
        <v>2.7472574290745349</v>
      </c>
      <c r="I262" s="6">
        <f t="shared" si="24"/>
        <v>-0.52177381087331376</v>
      </c>
      <c r="J262" s="6">
        <f t="shared" si="25"/>
        <v>2.622274044003321</v>
      </c>
      <c r="K262" s="5">
        <f t="shared" si="26"/>
        <v>6</v>
      </c>
      <c r="L262" s="6">
        <f t="shared" si="27"/>
        <v>1.0705388955921167</v>
      </c>
    </row>
    <row r="263" spans="1:12">
      <c r="A263" t="str">
        <f t="shared" si="28"/>
        <v>crhbp</v>
      </c>
      <c r="B263" s="7">
        <v>-8.8194285211983843</v>
      </c>
      <c r="C263" s="7">
        <v>-3.0901388320790057</v>
      </c>
      <c r="D263" s="7">
        <v>-3.1654381785967192</v>
      </c>
      <c r="E263" s="7">
        <v>-2.2148970718791823</v>
      </c>
      <c r="F263" s="7">
        <v>-1.4674218597046469</v>
      </c>
      <c r="G263" s="7">
        <v>0.26684577940354809</v>
      </c>
      <c r="I263" s="6">
        <f t="shared" si="24"/>
        <v>-3.0817464473423981</v>
      </c>
      <c r="J263" s="6">
        <f t="shared" si="25"/>
        <v>3.082161966336824</v>
      </c>
      <c r="K263" s="5">
        <f t="shared" si="26"/>
        <v>6</v>
      </c>
      <c r="L263" s="6">
        <f t="shared" si="27"/>
        <v>1.258287353689747</v>
      </c>
    </row>
    <row r="264" spans="1:12">
      <c r="A264" t="str">
        <f t="shared" si="28"/>
        <v>mr f3</v>
      </c>
      <c r="B264" s="7">
        <v>-2.1419728782660656</v>
      </c>
      <c r="C264" s="7">
        <v>-1.5910926241799066</v>
      </c>
      <c r="D264" s="7">
        <v>1.3709018078994961</v>
      </c>
      <c r="E264" s="7">
        <v>-2.0148519601256694</v>
      </c>
      <c r="F264" s="7">
        <v>-2.6461747420903556</v>
      </c>
      <c r="G264" s="7">
        <v>-2.5148187319927024</v>
      </c>
      <c r="I264" s="6">
        <f t="shared" si="24"/>
        <v>-1.5896681881258674</v>
      </c>
      <c r="J264" s="6">
        <f t="shared" si="25"/>
        <v>1.4981927825546049</v>
      </c>
      <c r="K264" s="5">
        <f t="shared" si="26"/>
        <v>6</v>
      </c>
      <c r="L264" s="6">
        <f t="shared" si="27"/>
        <v>0.61163464226321551</v>
      </c>
    </row>
    <row r="265" spans="1:12">
      <c r="A265" t="str">
        <f t="shared" si="28"/>
        <v>mtor</v>
      </c>
      <c r="B265" s="7">
        <v>-9.0842371713510742E-3</v>
      </c>
      <c r="C265" s="7">
        <v>0.54179601691480783</v>
      </c>
      <c r="D265" s="7">
        <v>-3.4666882724913748</v>
      </c>
      <c r="E265" s="7">
        <v>-3.2105028604402395</v>
      </c>
      <c r="F265" s="7">
        <v>0.28158275635251867</v>
      </c>
      <c r="G265" s="7">
        <v>9.2163859835912625</v>
      </c>
      <c r="I265" s="6">
        <f t="shared" si="24"/>
        <v>0.55891489779260395</v>
      </c>
      <c r="J265" s="6">
        <f t="shared" si="25"/>
        <v>4.5992526765160315</v>
      </c>
      <c r="K265" s="5">
        <f t="shared" si="26"/>
        <v>6</v>
      </c>
      <c r="L265" s="6">
        <f t="shared" si="27"/>
        <v>1.8776370425990163</v>
      </c>
    </row>
    <row r="266" spans="1:12">
      <c r="A266" t="str">
        <f t="shared" si="28"/>
        <v>pyrkin</v>
      </c>
      <c r="B266" s="7">
        <v>-4.3431286005014158</v>
      </c>
      <c r="C266" s="7">
        <v>-2.2772010503730615</v>
      </c>
      <c r="D266" s="7">
        <v>-1.4510289301159323</v>
      </c>
      <c r="E266" s="7">
        <v>1.0532124598305972</v>
      </c>
      <c r="F266" s="7">
        <v>-1.3063492249598359</v>
      </c>
      <c r="G266" s="7">
        <v>0.87081368749736132</v>
      </c>
      <c r="I266" s="6">
        <f t="shared" si="24"/>
        <v>-1.242280276437048</v>
      </c>
      <c r="J266" s="6">
        <f t="shared" si="25"/>
        <v>2.023287185271939</v>
      </c>
      <c r="K266" s="5">
        <f t="shared" si="26"/>
        <v>6</v>
      </c>
      <c r="L266" s="6">
        <f t="shared" si="27"/>
        <v>0.82600353450471042</v>
      </c>
    </row>
    <row r="267" spans="1:12">
      <c r="A267" t="str">
        <f t="shared" si="28"/>
        <v>gapdh</v>
      </c>
      <c r="B267" s="7">
        <v>-3.5382028678699182</v>
      </c>
      <c r="C267" s="7">
        <v>0.62607701296488372</v>
      </c>
      <c r="D267" s="7">
        <v>1.9252529852175824</v>
      </c>
      <c r="E267" s="7">
        <v>0.49757215619065309</v>
      </c>
      <c r="F267" s="7">
        <v>2.3179038355514021</v>
      </c>
      <c r="G267" s="7">
        <v>1.886443468134978</v>
      </c>
      <c r="I267" s="6">
        <f t="shared" si="24"/>
        <v>0.61917443169826347</v>
      </c>
      <c r="J267" s="6">
        <f t="shared" si="25"/>
        <v>2.1677691000745996</v>
      </c>
      <c r="K267" s="5">
        <f t="shared" si="26"/>
        <v>6</v>
      </c>
      <c r="L267" s="6">
        <f t="shared" si="27"/>
        <v>0.88498802922584208</v>
      </c>
    </row>
    <row r="268" spans="1:12">
      <c r="A268" t="str">
        <f t="shared" si="28"/>
        <v>uro t f1</v>
      </c>
      <c r="B268" s="7">
        <v>-3.5236045250278769</v>
      </c>
      <c r="C268" s="7">
        <v>-2.2553487019069469E-2</v>
      </c>
      <c r="D268" s="7">
        <v>0.20784191419338613</v>
      </c>
      <c r="E268" s="7">
        <v>2.6247021338281082</v>
      </c>
      <c r="F268" s="7">
        <v>1.6705844411341506</v>
      </c>
      <c r="G268" s="7">
        <v>2.3262015079014327</v>
      </c>
      <c r="I268" s="6">
        <f t="shared" si="24"/>
        <v>0.54719533083502192</v>
      </c>
      <c r="J268" s="6">
        <f t="shared" si="25"/>
        <v>2.269541209627512</v>
      </c>
      <c r="K268" s="5">
        <f t="shared" si="26"/>
        <v>6</v>
      </c>
      <c r="L268" s="6">
        <f t="shared" si="27"/>
        <v>0.9265363189677196</v>
      </c>
    </row>
    <row r="269" spans="1:12">
      <c r="A269" t="str">
        <f t="shared" si="28"/>
        <v>ckap5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I269" s="6">
        <f t="shared" si="24"/>
        <v>0</v>
      </c>
      <c r="J269" s="6">
        <f t="shared" si="25"/>
        <v>0</v>
      </c>
      <c r="K269" s="5">
        <f t="shared" si="26"/>
        <v>6</v>
      </c>
      <c r="L269" s="6">
        <f t="shared" si="27"/>
        <v>0</v>
      </c>
    </row>
    <row r="270" spans="1:12">
      <c r="A270" t="str">
        <f t="shared" si="28"/>
        <v>succdh</v>
      </c>
      <c r="B270" s="7">
        <v>0.22331333093122882</v>
      </c>
      <c r="C270" s="7">
        <v>0.40150864033903294</v>
      </c>
      <c r="D270" s="7">
        <v>0.9044968655689436</v>
      </c>
      <c r="E270" s="7">
        <v>0.26864661289007441</v>
      </c>
      <c r="F270" s="7">
        <v>0.12156740372475137</v>
      </c>
      <c r="G270" s="7">
        <v>0.68721291665837969</v>
      </c>
      <c r="I270" s="6">
        <f t="shared" si="24"/>
        <v>0.43445762835206847</v>
      </c>
      <c r="J270" s="6">
        <f t="shared" si="25"/>
        <v>0.30195471711848515</v>
      </c>
      <c r="K270" s="5">
        <f t="shared" si="26"/>
        <v>6</v>
      </c>
      <c r="L270" s="6">
        <f t="shared" si="27"/>
        <v>0.12327249706112092</v>
      </c>
    </row>
    <row r="271" spans="1:12">
      <c r="A271" t="str">
        <f t="shared" si="28"/>
        <v>pomc B</v>
      </c>
      <c r="B271" s="7">
        <v>-2.9104578136460195</v>
      </c>
      <c r="C271" s="7">
        <v>-0.7081968085754452</v>
      </c>
      <c r="D271" s="7">
        <v>-1.4248645033749476</v>
      </c>
      <c r="E271" s="7">
        <v>0.60371827289577562</v>
      </c>
      <c r="F271" s="7">
        <v>2.1519698061777524</v>
      </c>
      <c r="G271" s="7">
        <v>1.8033149767159402</v>
      </c>
      <c r="I271" s="6">
        <f t="shared" si="24"/>
        <v>-8.0752678301157288E-2</v>
      </c>
      <c r="J271" s="6">
        <f t="shared" si="25"/>
        <v>1.9601436167958548</v>
      </c>
      <c r="K271" s="5">
        <f t="shared" si="26"/>
        <v>6</v>
      </c>
      <c r="L271" s="6">
        <f t="shared" si="27"/>
        <v>0.8002252806205612</v>
      </c>
    </row>
    <row r="272" spans="1:12">
      <c r="A272" t="str">
        <f t="shared" si="28"/>
        <v>dopar2a</v>
      </c>
      <c r="B272" s="7">
        <v>-0.84429796385322642</v>
      </c>
      <c r="C272" s="7">
        <v>-0.96832005665276599</v>
      </c>
      <c r="D272" s="7">
        <v>-1.1311841288064028</v>
      </c>
      <c r="E272" s="7">
        <v>-0.91491671831856525</v>
      </c>
      <c r="F272" s="7">
        <v>-1.8654408729358896</v>
      </c>
      <c r="G272" s="7">
        <v>-9.2633185818300115E-2</v>
      </c>
      <c r="I272" s="6">
        <f t="shared" si="24"/>
        <v>-0.96946548773085839</v>
      </c>
      <c r="J272" s="6">
        <f t="shared" si="25"/>
        <v>0.56857778442923823</v>
      </c>
      <c r="K272" s="5">
        <f t="shared" si="26"/>
        <v>6</v>
      </c>
      <c r="L272" s="6">
        <f t="shared" si="27"/>
        <v>0.23212090848896735</v>
      </c>
    </row>
    <row r="273" spans="1:12">
      <c r="A273" t="str">
        <f t="shared" si="28"/>
        <v>cck-b</v>
      </c>
      <c r="B273" s="7">
        <v>3.0276559261627537E-2</v>
      </c>
      <c r="C273" s="7">
        <v>-3.7763389217361665</v>
      </c>
      <c r="D273" s="7">
        <v>0.43003955871811667</v>
      </c>
      <c r="E273" s="7">
        <v>2.3580330263375475</v>
      </c>
      <c r="F273" s="7">
        <v>2.5015024384431546</v>
      </c>
      <c r="G273" s="7">
        <v>3.3086288419960512</v>
      </c>
      <c r="I273" s="6">
        <f t="shared" si="24"/>
        <v>0.8086902505033885</v>
      </c>
      <c r="J273" s="6">
        <f t="shared" si="25"/>
        <v>2.5802157209540084</v>
      </c>
      <c r="K273" s="5">
        <f t="shared" si="26"/>
        <v>6</v>
      </c>
      <c r="L273" s="6">
        <f t="shared" si="27"/>
        <v>1.0533686571074579</v>
      </c>
    </row>
    <row r="274" spans="1:12">
      <c r="A274" t="str">
        <f t="shared" si="28"/>
        <v>tryhydr</v>
      </c>
      <c r="B274" s="7">
        <v>-0.33721599195561153</v>
      </c>
      <c r="C274" s="7">
        <v>1.2138130299013623</v>
      </c>
      <c r="D274" s="7">
        <v>1.013866685805042</v>
      </c>
      <c r="E274" s="7">
        <v>2.1181840285696891</v>
      </c>
      <c r="F274" s="7">
        <v>-0.20280464398203979</v>
      </c>
      <c r="G274" s="7">
        <v>0.59148332138301296</v>
      </c>
      <c r="I274" s="6">
        <f t="shared" si="24"/>
        <v>0.73288773828690923</v>
      </c>
      <c r="J274" s="6">
        <f t="shared" si="25"/>
        <v>0.92411271539451345</v>
      </c>
      <c r="K274" s="5">
        <f t="shared" si="26"/>
        <v>6</v>
      </c>
      <c r="L274" s="6">
        <f t="shared" si="27"/>
        <v>0.37726743625572856</v>
      </c>
    </row>
    <row r="275" spans="1:12">
      <c r="A275" t="str">
        <f t="shared" si="28"/>
        <v>opi d1b</v>
      </c>
      <c r="B275" s="7">
        <v>-1.7943122837299867</v>
      </c>
      <c r="C275" s="7">
        <v>6.9329309199066463E-2</v>
      </c>
      <c r="D275" s="7">
        <v>-1.1751568688535314</v>
      </c>
      <c r="E275" s="7">
        <v>0.75067390833937897</v>
      </c>
      <c r="F275" s="7">
        <v>3.3160850978407295</v>
      </c>
      <c r="G275" s="7">
        <v>3.6861624134617728</v>
      </c>
      <c r="I275" s="6">
        <f t="shared" si="24"/>
        <v>0.80879692937623826</v>
      </c>
      <c r="J275" s="6">
        <f t="shared" si="25"/>
        <v>2.2728029824189595</v>
      </c>
      <c r="K275" s="5">
        <f t="shared" si="26"/>
        <v>6</v>
      </c>
      <c r="L275" s="6">
        <f t="shared" si="27"/>
        <v>0.92786793213370966</v>
      </c>
    </row>
    <row r="276" spans="1:12">
      <c r="A276" t="str">
        <f t="shared" si="28"/>
        <v>opi d1a</v>
      </c>
      <c r="B276" s="7">
        <v>-4.440854796151914</v>
      </c>
      <c r="C276" s="7">
        <v>-3.2218339367065685</v>
      </c>
      <c r="D276" s="7">
        <v>-1.3322281978688184</v>
      </c>
      <c r="E276" s="7">
        <v>1.5470752299713311</v>
      </c>
      <c r="F276" s="7">
        <v>4.0563281152813682</v>
      </c>
      <c r="G276" s="7">
        <v>4.1502092744960821</v>
      </c>
      <c r="I276" s="6">
        <f t="shared" si="24"/>
        <v>0.12644928150358004</v>
      </c>
      <c r="J276" s="6">
        <f t="shared" si="25"/>
        <v>3.683796336682744</v>
      </c>
      <c r="K276" s="5">
        <f t="shared" si="26"/>
        <v>6</v>
      </c>
      <c r="L276" s="6">
        <f t="shared" si="27"/>
        <v>1.5039035568677714</v>
      </c>
    </row>
    <row r="277" spans="1:12">
      <c r="A277" t="str">
        <f t="shared" si="28"/>
        <v>cck</v>
      </c>
      <c r="B277" s="7">
        <v>4.0749408558651155</v>
      </c>
      <c r="C277" s="7">
        <v>-12.409529066196523</v>
      </c>
      <c r="D277" s="7">
        <v>4.0745552572081518</v>
      </c>
      <c r="E277" s="7">
        <v>4.6588383754125742</v>
      </c>
      <c r="F277" s="7">
        <v>4.4004366087785156</v>
      </c>
      <c r="G277" s="7">
        <v>4.9510274269800867</v>
      </c>
      <c r="I277" s="6">
        <f t="shared" si="24"/>
        <v>1.6250449096746535</v>
      </c>
      <c r="J277" s="6">
        <f t="shared" si="25"/>
        <v>6.8838974332229084</v>
      </c>
      <c r="K277" s="5">
        <f t="shared" si="26"/>
        <v>6</v>
      </c>
      <c r="L277" s="6">
        <f t="shared" si="27"/>
        <v>2.8103393588418273</v>
      </c>
    </row>
    <row r="278" spans="1:12">
      <c r="A278" t="str">
        <f t="shared" si="28"/>
        <v>eiFa</v>
      </c>
      <c r="B278" s="7">
        <v>-0.15152754116507253</v>
      </c>
      <c r="C278" s="7">
        <v>0.63494419053516105</v>
      </c>
      <c r="D278" s="7">
        <v>-0.3409572385840548</v>
      </c>
      <c r="E278" s="7">
        <v>0.85361191286163451</v>
      </c>
      <c r="F278" s="7">
        <v>1.4269383785720593</v>
      </c>
      <c r="G278" s="7">
        <v>1.3250959053326277</v>
      </c>
      <c r="I278" s="6">
        <f t="shared" si="24"/>
        <v>0.62468426792539256</v>
      </c>
      <c r="J278" s="6">
        <f t="shared" si="25"/>
        <v>0.73778988122070333</v>
      </c>
      <c r="K278" s="5">
        <f t="shared" si="26"/>
        <v>6</v>
      </c>
      <c r="L278" s="6">
        <f t="shared" si="27"/>
        <v>0.30120145772988871</v>
      </c>
    </row>
    <row r="279" spans="1:12">
      <c r="A279" t="str">
        <f t="shared" si="28"/>
        <v>tyrhydr1</v>
      </c>
      <c r="B279" s="7">
        <v>2.2851603047595397</v>
      </c>
      <c r="C279" s="7">
        <v>1.2968887531059188</v>
      </c>
      <c r="D279" s="7">
        <v>2.4854840335733894</v>
      </c>
      <c r="E279" s="7">
        <v>2.3244527012433296</v>
      </c>
      <c r="F279" s="7">
        <v>1.5804222033387623</v>
      </c>
      <c r="G279" s="7">
        <v>2.1314423094120811</v>
      </c>
      <c r="I279" s="6">
        <f t="shared" si="24"/>
        <v>2.0173083842388371</v>
      </c>
      <c r="J279" s="6">
        <f t="shared" si="25"/>
        <v>0.47078046991845424</v>
      </c>
      <c r="K279" s="5">
        <f t="shared" si="26"/>
        <v>6</v>
      </c>
      <c r="L279" s="6">
        <f t="shared" si="27"/>
        <v>0.19219532202798303</v>
      </c>
    </row>
    <row r="280" spans="1:12">
      <c r="A280" t="str">
        <f t="shared" si="28"/>
        <v>isor1</v>
      </c>
      <c r="B280" s="7">
        <v>1.6858834974444739</v>
      </c>
      <c r="C280" s="7">
        <v>-1.9655290113911044</v>
      </c>
      <c r="D280" s="7">
        <v>3.3765837117831641</v>
      </c>
      <c r="E280" s="7">
        <v>3.0851556168616909</v>
      </c>
      <c r="F280" s="7">
        <v>3.1010386907602547</v>
      </c>
      <c r="G280" s="7">
        <v>3.9406128165178727</v>
      </c>
      <c r="I280" s="6">
        <f t="shared" si="24"/>
        <v>2.2039575536627254</v>
      </c>
      <c r="J280" s="6">
        <f t="shared" si="25"/>
        <v>2.1737206419281847</v>
      </c>
      <c r="K280" s="5">
        <f t="shared" si="26"/>
        <v>6</v>
      </c>
      <c r="L280" s="6">
        <f t="shared" si="27"/>
        <v>0.8874177360131924</v>
      </c>
    </row>
    <row r="281" spans="1:12">
      <c r="A281" t="str">
        <f t="shared" si="28"/>
        <v>dopar3</v>
      </c>
      <c r="B281" s="7">
        <v>-3.9420816335427671</v>
      </c>
      <c r="C281" s="7">
        <v>-3.189907622048656</v>
      </c>
      <c r="D281" s="7">
        <v>-0.55589998593724665</v>
      </c>
      <c r="E281" s="7">
        <v>0.1347584278290859</v>
      </c>
      <c r="F281" s="7">
        <v>1.6110971198174213</v>
      </c>
      <c r="G281" s="7">
        <v>4.0659627458073642</v>
      </c>
      <c r="I281" s="6">
        <f t="shared" si="24"/>
        <v>-0.31267849134579978</v>
      </c>
      <c r="J281" s="6">
        <f t="shared" si="25"/>
        <v>2.986093863797016</v>
      </c>
      <c r="K281" s="5">
        <f t="shared" si="26"/>
        <v>6</v>
      </c>
      <c r="L281" s="6">
        <f t="shared" si="27"/>
        <v>1.2190677150597633</v>
      </c>
    </row>
    <row r="282" spans="1:12">
      <c r="A282" t="s">
        <v>15</v>
      </c>
      <c r="B282" s="7">
        <v>0.26666678802855726</v>
      </c>
      <c r="C282" s="7">
        <v>0.81754704211471629</v>
      </c>
      <c r="D282" s="7">
        <v>0.8885848742906628</v>
      </c>
      <c r="E282" s="7">
        <v>-7.2234340293086396E-2</v>
      </c>
      <c r="F282" s="7">
        <v>-0.12523320001278271</v>
      </c>
      <c r="G282" s="7">
        <v>0.43404220140024619</v>
      </c>
      <c r="I282" s="6">
        <f t="shared" si="24"/>
        <v>0.36822889425471894</v>
      </c>
      <c r="J282" s="6">
        <f t="shared" si="25"/>
        <v>0.43007350447132064</v>
      </c>
      <c r="K282" s="5">
        <f t="shared" si="26"/>
        <v>6</v>
      </c>
      <c r="L282" s="6">
        <f t="shared" si="27"/>
        <v>0.17557677297421923</v>
      </c>
    </row>
    <row r="283" spans="1:12">
      <c r="A283" t="s">
        <v>16</v>
      </c>
      <c r="B283" s="7">
        <v>-5.5383451029483046</v>
      </c>
      <c r="C283" s="7">
        <v>-4.987464848862146</v>
      </c>
      <c r="D283" s="7">
        <v>-3.3785675207046904</v>
      </c>
      <c r="E283" s="7">
        <v>-1.434392574673425</v>
      </c>
      <c r="F283" s="7">
        <v>-1.0141711040738832</v>
      </c>
      <c r="G283" s="7">
        <v>0.97519947869249557</v>
      </c>
      <c r="I283" s="6">
        <f t="shared" si="24"/>
        <v>-2.5629569454283256</v>
      </c>
      <c r="J283" s="6">
        <f t="shared" si="25"/>
        <v>2.5134573748162374</v>
      </c>
      <c r="K283" s="5">
        <f t="shared" si="26"/>
        <v>6</v>
      </c>
      <c r="L283" s="6">
        <f t="shared" si="27"/>
        <v>1.026114676422518</v>
      </c>
    </row>
    <row r="284" spans="1:12">
      <c r="A284" t="s">
        <v>17</v>
      </c>
      <c r="B284" s="7">
        <v>-1.6339257330475547</v>
      </c>
      <c r="C284" s="7">
        <v>-1.0830454789613957</v>
      </c>
      <c r="D284" s="7">
        <v>1.2904109214483035</v>
      </c>
      <c r="E284" s="7">
        <v>0.53992295444658311</v>
      </c>
      <c r="F284" s="7">
        <v>1.2933428021904001</v>
      </c>
      <c r="G284" s="7">
        <v>0.98720446885389102</v>
      </c>
      <c r="I284" s="6">
        <f t="shared" si="24"/>
        <v>0.23231832248837123</v>
      </c>
      <c r="J284" s="6">
        <f t="shared" si="25"/>
        <v>1.2745866312703142</v>
      </c>
      <c r="K284" s="5">
        <f t="shared" si="26"/>
        <v>6</v>
      </c>
      <c r="L284" s="6">
        <f t="shared" si="27"/>
        <v>0.52034781326419999</v>
      </c>
    </row>
    <row r="285" spans="1:12">
      <c r="A285" t="s">
        <v>18</v>
      </c>
      <c r="B285" s="7">
        <v>-7.9827987301482546</v>
      </c>
      <c r="C285" s="7">
        <v>-7.431918476062096</v>
      </c>
      <c r="D285" s="7">
        <v>-3.4168342814785673</v>
      </c>
      <c r="E285" s="7">
        <v>-1.2699812730967319</v>
      </c>
      <c r="F285" s="7">
        <v>1.5286643330723395</v>
      </c>
      <c r="G285" s="7">
        <v>-0.8608929329121785</v>
      </c>
      <c r="I285" s="6">
        <f t="shared" si="24"/>
        <v>-3.2389602267709154</v>
      </c>
      <c r="J285" s="6">
        <f t="shared" si="25"/>
        <v>3.8047041389184399</v>
      </c>
      <c r="K285" s="5">
        <f t="shared" si="26"/>
        <v>6</v>
      </c>
      <c r="L285" s="6">
        <f t="shared" si="27"/>
        <v>1.5532639604342373</v>
      </c>
    </row>
    <row r="286" spans="1:12">
      <c r="A286" t="s">
        <v>19</v>
      </c>
      <c r="B286" s="7">
        <v>-0.66342709286766077</v>
      </c>
      <c r="C286" s="7">
        <v>-0.11254683878150153</v>
      </c>
      <c r="D286" s="7">
        <v>-4.1205715850216658</v>
      </c>
      <c r="E286" s="7">
        <v>-2.9883627076566204</v>
      </c>
      <c r="F286" s="7">
        <v>0.14052488741137448</v>
      </c>
      <c r="G286" s="7">
        <v>0.19939043607982423</v>
      </c>
      <c r="I286" s="6">
        <f t="shared" si="24"/>
        <v>-1.2574988168060417</v>
      </c>
      <c r="J286" s="6">
        <f t="shared" si="25"/>
        <v>1.8403210753910213</v>
      </c>
      <c r="K286" s="5">
        <f t="shared" si="26"/>
        <v>6</v>
      </c>
      <c r="L286" s="6">
        <f t="shared" si="27"/>
        <v>0.75130793293300246</v>
      </c>
    </row>
    <row r="287" spans="1:12">
      <c r="A287" t="s">
        <v>20</v>
      </c>
      <c r="B287" s="7">
        <v>-4.9494846603887712</v>
      </c>
      <c r="C287" s="7">
        <v>-4.3986044063026117</v>
      </c>
      <c r="D287" s="7">
        <v>-11.308864012716196</v>
      </c>
      <c r="E287" s="7">
        <v>-10.223371778167762</v>
      </c>
      <c r="F287" s="7">
        <v>-0.39623010982628509</v>
      </c>
      <c r="G287" s="7">
        <v>0.96469442964455321</v>
      </c>
      <c r="I287" s="6">
        <f t="shared" si="24"/>
        <v>-5.051976756292845</v>
      </c>
      <c r="J287" s="6">
        <f t="shared" si="25"/>
        <v>4.9840881546195401</v>
      </c>
      <c r="K287" s="5">
        <f t="shared" si="26"/>
        <v>6</v>
      </c>
      <c r="L287" s="6">
        <f t="shared" si="27"/>
        <v>2.0347454686446174</v>
      </c>
    </row>
    <row r="288" spans="1:12">
      <c r="B288" s="7"/>
      <c r="C288" s="7"/>
      <c r="D288" s="7"/>
      <c r="E288" s="7"/>
      <c r="F288" s="7"/>
      <c r="G288" s="7"/>
      <c r="I288" s="6"/>
      <c r="J288" s="6"/>
      <c r="K288" s="5"/>
      <c r="L288" s="6"/>
    </row>
    <row r="289" spans="1:12">
      <c r="B289" s="7"/>
      <c r="C289" s="7"/>
      <c r="D289" s="7"/>
      <c r="E289" s="7"/>
      <c r="F289" s="7"/>
      <c r="G289" s="7"/>
      <c r="I289" s="6"/>
      <c r="J289" s="6"/>
      <c r="K289" s="5"/>
      <c r="L289" s="6"/>
    </row>
    <row r="290" spans="1:12">
      <c r="B290" s="7"/>
      <c r="C290" s="7"/>
      <c r="D290" s="7"/>
      <c r="E290" s="7"/>
      <c r="F290" s="7"/>
      <c r="G290" s="7"/>
      <c r="I290" s="6"/>
      <c r="J290" s="6"/>
      <c r="K290" s="5"/>
      <c r="L290" s="6"/>
    </row>
    <row r="291" spans="1:12">
      <c r="A291" t="s">
        <v>1038</v>
      </c>
      <c r="B291" s="20" t="s">
        <v>21</v>
      </c>
      <c r="C291" s="20" t="s">
        <v>22</v>
      </c>
      <c r="D291" s="20" t="s">
        <v>23</v>
      </c>
      <c r="E291" s="20" t="s">
        <v>24</v>
      </c>
      <c r="F291" s="20" t="s">
        <v>25</v>
      </c>
      <c r="G291" s="20" t="s">
        <v>26</v>
      </c>
      <c r="I291" s="2" t="s">
        <v>11</v>
      </c>
      <c r="J291" s="3" t="s">
        <v>12</v>
      </c>
      <c r="K291" s="3" t="s">
        <v>13</v>
      </c>
      <c r="L291" s="3" t="s">
        <v>14</v>
      </c>
    </row>
    <row r="292" spans="1:12">
      <c r="A292" t="str">
        <f t="shared" ref="A292:A322" si="29">A251</f>
        <v>crf R2</v>
      </c>
      <c r="B292" s="7">
        <v>-4.0585211664743346</v>
      </c>
      <c r="C292" s="7">
        <v>-3.4267946999025085E-2</v>
      </c>
      <c r="D292" s="7">
        <v>-4.0561478272056215</v>
      </c>
      <c r="E292" s="7">
        <v>-1.840976168312906</v>
      </c>
      <c r="F292" s="7">
        <v>0.48806550393691001</v>
      </c>
      <c r="G292" s="7">
        <v>-2.0007278254218148</v>
      </c>
      <c r="I292" s="6">
        <f t="shared" si="24"/>
        <v>-1.9170959050794654</v>
      </c>
      <c r="J292" s="6">
        <f t="shared" si="25"/>
        <v>1.9237399154391033</v>
      </c>
      <c r="K292" s="5">
        <f t="shared" si="26"/>
        <v>6</v>
      </c>
      <c r="L292" s="6">
        <f t="shared" si="27"/>
        <v>0.78536353177511042</v>
      </c>
    </row>
    <row r="293" spans="1:12">
      <c r="A293" t="str">
        <f t="shared" si="29"/>
        <v>5ht R</v>
      </c>
      <c r="B293" s="7">
        <v>1.7270601162940067</v>
      </c>
      <c r="C293" s="7">
        <v>2.6112901138775277</v>
      </c>
      <c r="D293" s="7">
        <v>1.1879635760221936</v>
      </c>
      <c r="E293" s="7">
        <v>2.7349232951423268</v>
      </c>
      <c r="F293" s="7">
        <v>5.0639649673921427</v>
      </c>
      <c r="G293" s="7">
        <v>2.5751716380334178</v>
      </c>
      <c r="I293" s="6">
        <f t="shared" si="24"/>
        <v>2.6500622844602688</v>
      </c>
      <c r="J293" s="6">
        <f t="shared" si="25"/>
        <v>1.3289774324336383</v>
      </c>
      <c r="K293" s="5">
        <f t="shared" si="26"/>
        <v>6</v>
      </c>
      <c r="L293" s="6">
        <f t="shared" si="27"/>
        <v>0.54255276485608694</v>
      </c>
    </row>
    <row r="294" spans="1:12">
      <c r="A294" t="str">
        <f t="shared" si="29"/>
        <v xml:space="preserve">iso </v>
      </c>
      <c r="B294" s="7">
        <v>0.37478775870538045</v>
      </c>
      <c r="C294" s="7">
        <v>0.92770544022577595</v>
      </c>
      <c r="D294" s="7">
        <v>-3.491221541698458</v>
      </c>
      <c r="E294" s="7">
        <v>0.14629058235406001</v>
      </c>
      <c r="F294" s="7">
        <v>2.4753322546038761</v>
      </c>
      <c r="G294" s="7">
        <v>-1.3461074754849036E-2</v>
      </c>
      <c r="I294" s="6">
        <f t="shared" si="24"/>
        <v>6.9905569905964207E-2</v>
      </c>
      <c r="J294" s="6">
        <f t="shared" si="25"/>
        <v>1.9651596512546941</v>
      </c>
      <c r="K294" s="5">
        <f t="shared" si="26"/>
        <v>6</v>
      </c>
      <c r="L294" s="6">
        <f t="shared" si="27"/>
        <v>0.80227306811329013</v>
      </c>
    </row>
    <row r="295" spans="1:12">
      <c r="A295" t="str">
        <f t="shared" si="29"/>
        <v>nr3c1</v>
      </c>
      <c r="B295" s="7">
        <v>0.17125226548734054</v>
      </c>
      <c r="C295" s="7">
        <v>1.0045946142649693</v>
      </c>
      <c r="D295" s="7">
        <v>-0.71374279718755862</v>
      </c>
      <c r="E295" s="7">
        <v>1.5662484669535046</v>
      </c>
      <c r="F295" s="7">
        <v>0.30913849612486599</v>
      </c>
      <c r="G295" s="7">
        <v>-0.49510203928896196</v>
      </c>
      <c r="I295" s="6">
        <f t="shared" ref="I295:I328" si="30">AVERAGE(B295:G295)</f>
        <v>0.30706483439235993</v>
      </c>
      <c r="J295" s="6">
        <f t="shared" ref="J295:J328" si="31">STDEV(B295:G295)</f>
        <v>0.86902939906404109</v>
      </c>
      <c r="K295" s="5">
        <f t="shared" ref="K295:K328" si="32">COUNT(B295:G295)</f>
        <v>6</v>
      </c>
      <c r="L295" s="6">
        <f t="shared" ref="L295:L328" si="33">J295/(SQRT(K295))</f>
        <v>0.35477976653073301</v>
      </c>
    </row>
    <row r="296" spans="1:12">
      <c r="A296" t="str">
        <f t="shared" si="29"/>
        <v>pomca</v>
      </c>
      <c r="B296" s="7">
        <v>2.0125684844595959</v>
      </c>
      <c r="C296" s="7">
        <v>0.74307654694790615</v>
      </c>
      <c r="D296" s="7">
        <v>-3.386073023163775</v>
      </c>
      <c r="E296" s="7">
        <v>1.0645895852705745</v>
      </c>
      <c r="F296" s="7">
        <v>-0.25214727750827148</v>
      </c>
      <c r="G296" s="7">
        <v>-0.88851211793924856</v>
      </c>
      <c r="I296" s="6">
        <f t="shared" si="30"/>
        <v>-0.11774963365553646</v>
      </c>
      <c r="J296" s="6">
        <f t="shared" si="31"/>
        <v>1.8958522272820579</v>
      </c>
      <c r="K296" s="5">
        <f t="shared" si="32"/>
        <v>6</v>
      </c>
      <c r="L296" s="6">
        <f t="shared" si="33"/>
        <v>0.77397843076000727</v>
      </c>
    </row>
    <row r="297" spans="1:12">
      <c r="A297" t="str">
        <f t="shared" si="29"/>
        <v>cart</v>
      </c>
      <c r="B297" s="7">
        <v>-1.5170565661033786</v>
      </c>
      <c r="C297" s="7">
        <v>-3.2526416702577241</v>
      </c>
      <c r="D297" s="7">
        <v>0.38821353846676143</v>
      </c>
      <c r="E297" s="7">
        <v>-0.26125397760388375</v>
      </c>
      <c r="F297" s="7">
        <v>-0.26622266117694443</v>
      </c>
      <c r="G297" s="7">
        <v>1.5646899595560191</v>
      </c>
      <c r="I297" s="6">
        <f t="shared" si="30"/>
        <v>-0.55737856285319187</v>
      </c>
      <c r="J297" s="6">
        <f t="shared" si="31"/>
        <v>1.658626290217714</v>
      </c>
      <c r="K297" s="5">
        <f t="shared" si="32"/>
        <v>6</v>
      </c>
      <c r="L297" s="6">
        <f t="shared" si="33"/>
        <v>0.67713134749980097</v>
      </c>
    </row>
    <row r="298" spans="1:12">
      <c r="A298" t="str">
        <f t="shared" si="29"/>
        <v>egr-1</v>
      </c>
      <c r="B298" s="7">
        <v>-5.5308891424151572</v>
      </c>
      <c r="C298" s="7">
        <v>-2.0615722556001379</v>
      </c>
      <c r="D298" s="7">
        <v>-4.606643899299911</v>
      </c>
      <c r="E298" s="7">
        <v>-1.0376190598740462</v>
      </c>
      <c r="F298" s="7">
        <v>-1.9259711126284356</v>
      </c>
      <c r="G298" s="7">
        <v>-1.6094950727142057</v>
      </c>
      <c r="I298" s="6">
        <f t="shared" si="30"/>
        <v>-2.7953650904219827</v>
      </c>
      <c r="J298" s="6">
        <f t="shared" si="31"/>
        <v>1.8195647491852678</v>
      </c>
      <c r="K298" s="5">
        <f t="shared" si="32"/>
        <v>6</v>
      </c>
      <c r="L298" s="6">
        <f t="shared" si="33"/>
        <v>0.7428341982431933</v>
      </c>
    </row>
    <row r="299" spans="1:12">
      <c r="A299" t="str">
        <f t="shared" si="29"/>
        <v>erk1</v>
      </c>
      <c r="B299" s="7">
        <v>-0.5414360825403548</v>
      </c>
      <c r="C299" s="7">
        <v>-3.0570086374665921</v>
      </c>
      <c r="D299" s="7">
        <v>-2.2692091181449179</v>
      </c>
      <c r="E299" s="7">
        <v>-2.8957712170586341</v>
      </c>
      <c r="F299" s="7">
        <v>-2.8381484071323726</v>
      </c>
      <c r="G299" s="7">
        <v>-1.5414115534008148</v>
      </c>
      <c r="I299" s="6">
        <f t="shared" si="30"/>
        <v>-2.1904975026239479</v>
      </c>
      <c r="J299" s="6">
        <f t="shared" si="31"/>
        <v>0.98128649316031047</v>
      </c>
      <c r="K299" s="5">
        <f t="shared" si="32"/>
        <v>6</v>
      </c>
      <c r="L299" s="6">
        <f t="shared" si="33"/>
        <v>0.40060853328797597</v>
      </c>
    </row>
    <row r="300" spans="1:12">
      <c r="A300" t="str">
        <f t="shared" si="29"/>
        <v>cfos</v>
      </c>
      <c r="B300" s="7">
        <v>-1.6396606910547309</v>
      </c>
      <c r="C300" s="7">
        <v>1.8421353427488223</v>
      </c>
      <c r="D300" s="7">
        <v>0.33479882719518489</v>
      </c>
      <c r="E300" s="7">
        <v>2.2979787632556445</v>
      </c>
      <c r="F300" s="7">
        <v>-1.3673355086238261</v>
      </c>
      <c r="G300" s="7">
        <v>2.0389819825177473</v>
      </c>
      <c r="I300" s="6">
        <f t="shared" si="30"/>
        <v>0.58448311933980701</v>
      </c>
      <c r="J300" s="6">
        <f t="shared" si="31"/>
        <v>1.7579577509869821</v>
      </c>
      <c r="K300" s="5">
        <f t="shared" si="32"/>
        <v>6</v>
      </c>
      <c r="L300" s="6">
        <f t="shared" si="33"/>
        <v>0.71768324654813287</v>
      </c>
    </row>
    <row r="301" spans="1:12">
      <c r="A301" t="str">
        <f t="shared" si="29"/>
        <v>agouti</v>
      </c>
      <c r="B301" s="7">
        <v>0.10078041928695107</v>
      </c>
      <c r="C301" s="7">
        <v>-5.3193014979957942</v>
      </c>
      <c r="D301" s="7">
        <v>-3.1314327983783774</v>
      </c>
      <c r="E301" s="7">
        <v>-1.4955848125103119</v>
      </c>
      <c r="F301" s="7">
        <v>0.77979537807878319</v>
      </c>
      <c r="G301" s="7">
        <v>0.45341890769185722</v>
      </c>
      <c r="I301" s="6">
        <f t="shared" si="30"/>
        <v>-1.4353874006378156</v>
      </c>
      <c r="J301" s="6">
        <f t="shared" si="31"/>
        <v>2.3999757506995816</v>
      </c>
      <c r="K301" s="5">
        <f t="shared" si="32"/>
        <v>6</v>
      </c>
      <c r="L301" s="6">
        <f t="shared" si="33"/>
        <v>0.97978599737783056</v>
      </c>
    </row>
    <row r="302" spans="1:12">
      <c r="A302" t="str">
        <f t="shared" si="29"/>
        <v>citrsyn</v>
      </c>
      <c r="B302" s="7">
        <v>-3.8066666029174998</v>
      </c>
      <c r="C302" s="7">
        <v>2.0683937644817774</v>
      </c>
      <c r="D302" s="7">
        <v>0.37917535900644411</v>
      </c>
      <c r="E302" s="7">
        <v>1.9977151448376789</v>
      </c>
      <c r="F302" s="7">
        <v>2.9275687456769601</v>
      </c>
      <c r="G302" s="7">
        <v>0.90680229486451325</v>
      </c>
      <c r="I302" s="6">
        <f t="shared" si="30"/>
        <v>0.74549811765831231</v>
      </c>
      <c r="J302" s="6">
        <f t="shared" si="31"/>
        <v>2.4067383590888998</v>
      </c>
      <c r="K302" s="5">
        <f t="shared" si="32"/>
        <v>6</v>
      </c>
      <c r="L302" s="6">
        <f t="shared" si="33"/>
        <v>0.98254682069184629</v>
      </c>
    </row>
    <row r="303" spans="1:12">
      <c r="A303" t="str">
        <f t="shared" si="29"/>
        <v>palld</v>
      </c>
      <c r="B303" s="7">
        <v>0.93738889706995954</v>
      </c>
      <c r="C303" s="7">
        <v>-2.7175216996130591</v>
      </c>
      <c r="D303" s="7">
        <v>-4.2828569524404241</v>
      </c>
      <c r="E303" s="7">
        <v>3.7108849834760136</v>
      </c>
      <c r="F303" s="7">
        <v>1.6408040992682555</v>
      </c>
      <c r="G303" s="7">
        <v>1.9423250228094944</v>
      </c>
      <c r="I303" s="6">
        <f t="shared" si="30"/>
        <v>0.20517072509503997</v>
      </c>
      <c r="J303" s="6">
        <f t="shared" si="31"/>
        <v>3.0525218294277341</v>
      </c>
      <c r="K303" s="5">
        <f t="shared" si="32"/>
        <v>6</v>
      </c>
      <c r="L303" s="6">
        <f t="shared" si="33"/>
        <v>1.2461868184674962</v>
      </c>
    </row>
    <row r="304" spans="1:12">
      <c r="A304" t="str">
        <f t="shared" si="29"/>
        <v>crhbp</v>
      </c>
      <c r="B304" s="7">
        <v>3.2050148950395836</v>
      </c>
      <c r="C304" s="7">
        <v>-1.0976255277827545</v>
      </c>
      <c r="D304" s="7">
        <v>-5.3827284257411838</v>
      </c>
      <c r="E304" s="7">
        <v>2.036979246328364</v>
      </c>
      <c r="F304" s="7">
        <v>-1.9984331376197455</v>
      </c>
      <c r="G304" s="7">
        <v>-2.0616507238996009</v>
      </c>
      <c r="I304" s="6">
        <f t="shared" si="30"/>
        <v>-0.88307394561255625</v>
      </c>
      <c r="J304" s="6">
        <f t="shared" si="31"/>
        <v>3.1037130403532691</v>
      </c>
      <c r="K304" s="5">
        <f t="shared" si="32"/>
        <v>6</v>
      </c>
      <c r="L304" s="6">
        <f t="shared" si="33"/>
        <v>1.2670855428146208</v>
      </c>
    </row>
    <row r="305" spans="1:12">
      <c r="A305" t="str">
        <f t="shared" si="29"/>
        <v>mr f3</v>
      </c>
      <c r="B305" s="7">
        <v>-0.16691848317699967</v>
      </c>
      <c r="C305" s="7">
        <v>0.19603987297543449</v>
      </c>
      <c r="D305" s="7">
        <v>0.50203161297388776</v>
      </c>
      <c r="E305" s="7">
        <v>1.4077179642021129</v>
      </c>
      <c r="F305" s="7">
        <v>3.4624057423962329</v>
      </c>
      <c r="G305" s="7">
        <v>0.97361241303750767</v>
      </c>
      <c r="I305" s="6">
        <f t="shared" si="30"/>
        <v>1.0624815204013627</v>
      </c>
      <c r="J305" s="6">
        <f t="shared" si="31"/>
        <v>1.30099744716257</v>
      </c>
      <c r="K305" s="5">
        <f t="shared" si="32"/>
        <v>6</v>
      </c>
      <c r="L305" s="6">
        <f t="shared" si="33"/>
        <v>0.53112998370196918</v>
      </c>
    </row>
    <row r="306" spans="1:12">
      <c r="A306" t="str">
        <f t="shared" si="29"/>
        <v>mtor</v>
      </c>
      <c r="B306" s="7">
        <v>-3.8636747652773908</v>
      </c>
      <c r="C306" s="7">
        <v>-6.0635404921392775</v>
      </c>
      <c r="D306" s="7">
        <v>-4.0456374493552092</v>
      </c>
      <c r="E306" s="7">
        <v>-4.262020624137457</v>
      </c>
      <c r="F306" s="7">
        <v>-0.99846988500743228</v>
      </c>
      <c r="G306" s="7">
        <v>-0.96971515057377677</v>
      </c>
      <c r="I306" s="6">
        <f t="shared" si="30"/>
        <v>-3.3671763944150901</v>
      </c>
      <c r="J306" s="6">
        <f t="shared" si="31"/>
        <v>2.0068152143002176</v>
      </c>
      <c r="K306" s="5">
        <f t="shared" si="32"/>
        <v>6</v>
      </c>
      <c r="L306" s="6">
        <f t="shared" si="33"/>
        <v>0.8192788805149348</v>
      </c>
    </row>
    <row r="307" spans="1:12">
      <c r="A307" t="str">
        <f t="shared" si="29"/>
        <v>pyrkin</v>
      </c>
      <c r="B307" s="7">
        <v>-2.6919351120360333</v>
      </c>
      <c r="C307" s="7">
        <v>-3.709219748533366</v>
      </c>
      <c r="D307" s="7">
        <v>-1.933455800195448</v>
      </c>
      <c r="E307" s="7">
        <v>-1.93693863755023</v>
      </c>
      <c r="F307" s="7">
        <v>0.64496973906210286</v>
      </c>
      <c r="G307" s="7">
        <v>-0.83746016811382096</v>
      </c>
      <c r="I307" s="6">
        <f t="shared" si="30"/>
        <v>-1.7440066212277989</v>
      </c>
      <c r="J307" s="6">
        <f t="shared" si="31"/>
        <v>1.5074998729971016</v>
      </c>
      <c r="K307" s="5">
        <f t="shared" si="32"/>
        <v>6</v>
      </c>
      <c r="L307" s="6">
        <f t="shared" si="33"/>
        <v>0.61543424602555741</v>
      </c>
    </row>
    <row r="308" spans="1:12">
      <c r="A308" t="str">
        <f t="shared" si="29"/>
        <v>gapdh</v>
      </c>
      <c r="B308" s="7">
        <v>7.3566671522185789</v>
      </c>
      <c r="C308" s="7">
        <v>-1.0636719385880535</v>
      </c>
      <c r="D308" s="7">
        <v>0.50941168613007282</v>
      </c>
      <c r="E308" s="7">
        <v>1.309025117297022</v>
      </c>
      <c r="F308" s="7">
        <v>-0.22009096859961225</v>
      </c>
      <c r="G308" s="7">
        <v>3.1812396172068853</v>
      </c>
      <c r="I308" s="6">
        <f t="shared" si="30"/>
        <v>1.8454301109441491</v>
      </c>
      <c r="J308" s="6">
        <f t="shared" si="31"/>
        <v>3.0646385880041898</v>
      </c>
      <c r="K308" s="5">
        <f t="shared" si="32"/>
        <v>6</v>
      </c>
      <c r="L308" s="6">
        <f t="shared" si="33"/>
        <v>1.2511334644422976</v>
      </c>
    </row>
    <row r="309" spans="1:12">
      <c r="A309" t="str">
        <f t="shared" si="29"/>
        <v>uro t f1</v>
      </c>
      <c r="B309" s="7">
        <v>-3.2805519216357419</v>
      </c>
      <c r="C309" s="7">
        <v>-9.2091099026893192E-2</v>
      </c>
      <c r="D309" s="7">
        <v>1.2066173160214062</v>
      </c>
      <c r="E309" s="7">
        <v>0.58624388825607521</v>
      </c>
      <c r="F309" s="7">
        <v>2.7093703802280613</v>
      </c>
      <c r="G309" s="7">
        <v>3.0861550910435751</v>
      </c>
      <c r="I309" s="6">
        <f t="shared" si="30"/>
        <v>0.7026239424810804</v>
      </c>
      <c r="J309" s="6">
        <f t="shared" si="31"/>
        <v>2.3010027205917698</v>
      </c>
      <c r="K309" s="5">
        <f t="shared" si="32"/>
        <v>6</v>
      </c>
      <c r="L309" s="6">
        <f t="shared" si="33"/>
        <v>0.93938042703428792</v>
      </c>
    </row>
    <row r="310" spans="1:12">
      <c r="A310" t="str">
        <f t="shared" si="29"/>
        <v>ckap5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I310" s="6">
        <f t="shared" si="30"/>
        <v>0</v>
      </c>
      <c r="J310" s="6">
        <f t="shared" si="31"/>
        <v>0</v>
      </c>
      <c r="K310" s="5">
        <f t="shared" si="32"/>
        <v>6</v>
      </c>
      <c r="L310" s="6">
        <f t="shared" si="33"/>
        <v>0</v>
      </c>
    </row>
    <row r="311" spans="1:12">
      <c r="A311" t="str">
        <f t="shared" si="29"/>
        <v>succdh</v>
      </c>
      <c r="B311" s="7">
        <v>1.565284272519708</v>
      </c>
      <c r="C311" s="7">
        <v>0.19691836381311933</v>
      </c>
      <c r="D311" s="7">
        <v>-0.37931071629371443</v>
      </c>
      <c r="E311" s="7">
        <v>0.37525029903953805</v>
      </c>
      <c r="F311" s="7">
        <v>-0.13624625593860179</v>
      </c>
      <c r="G311" s="7">
        <v>0.11916813942186895</v>
      </c>
      <c r="I311" s="6">
        <f t="shared" si="30"/>
        <v>0.29017735042698639</v>
      </c>
      <c r="J311" s="6">
        <f t="shared" si="31"/>
        <v>0.67839926617508983</v>
      </c>
      <c r="K311" s="5">
        <f t="shared" si="32"/>
        <v>6</v>
      </c>
      <c r="L311" s="6">
        <f t="shared" si="33"/>
        <v>0.2769553406679196</v>
      </c>
    </row>
    <row r="312" spans="1:12">
      <c r="A312" t="str">
        <f t="shared" si="29"/>
        <v>pomc B</v>
      </c>
      <c r="B312" s="7">
        <v>-4.184295346649253</v>
      </c>
      <c r="C312" s="7">
        <v>-1.1160701593273206</v>
      </c>
      <c r="D312" s="7">
        <v>-0.10065751881254728</v>
      </c>
      <c r="E312" s="7">
        <v>0.47683730450684764</v>
      </c>
      <c r="F312" s="7">
        <v>3.2431410982316349</v>
      </c>
      <c r="G312" s="7">
        <v>2.854696520790093</v>
      </c>
      <c r="I312" s="6">
        <f t="shared" si="30"/>
        <v>0.19560864978990908</v>
      </c>
      <c r="J312" s="6">
        <f t="shared" si="31"/>
        <v>2.7360236053517055</v>
      </c>
      <c r="K312" s="5">
        <f t="shared" si="32"/>
        <v>6</v>
      </c>
      <c r="L312" s="6">
        <f t="shared" si="33"/>
        <v>1.116976959553609</v>
      </c>
    </row>
    <row r="313" spans="1:12">
      <c r="A313" t="str">
        <f t="shared" si="29"/>
        <v>dopar2a</v>
      </c>
      <c r="B313" s="7">
        <v>-1.0135965087819168</v>
      </c>
      <c r="C313" s="7">
        <v>-0.10052751096622985</v>
      </c>
      <c r="D313" s="7">
        <v>-2.863608889387864</v>
      </c>
      <c r="E313" s="7">
        <v>1.159081515428928</v>
      </c>
      <c r="F313" s="7">
        <v>-0.81238771776855534</v>
      </c>
      <c r="G313" s="7">
        <v>-1.7884498910666706</v>
      </c>
      <c r="I313" s="6">
        <f t="shared" si="30"/>
        <v>-0.90324816709038469</v>
      </c>
      <c r="J313" s="6">
        <f t="shared" si="31"/>
        <v>1.3816361896382798</v>
      </c>
      <c r="K313" s="5">
        <f t="shared" si="32"/>
        <v>6</v>
      </c>
      <c r="L313" s="6">
        <f t="shared" si="33"/>
        <v>0.56405061246283339</v>
      </c>
    </row>
    <row r="314" spans="1:12">
      <c r="A314" t="str">
        <f t="shared" si="29"/>
        <v>cck-b</v>
      </c>
      <c r="B314" s="7">
        <v>1.8802316323458472</v>
      </c>
      <c r="C314" s="7">
        <v>0.24101177580748534</v>
      </c>
      <c r="D314" s="7">
        <v>1.9260793118397457</v>
      </c>
      <c r="E314" s="7">
        <v>1.5302081269970438</v>
      </c>
      <c r="F314" s="7">
        <v>4.6377236006024329</v>
      </c>
      <c r="G314" s="7">
        <v>1.8391321897240298</v>
      </c>
      <c r="I314" s="6">
        <f t="shared" si="30"/>
        <v>2.0090644395527639</v>
      </c>
      <c r="J314" s="6">
        <f t="shared" si="31"/>
        <v>1.4364904432670482</v>
      </c>
      <c r="K314" s="5">
        <f t="shared" si="32"/>
        <v>6</v>
      </c>
      <c r="L314" s="6">
        <f t="shared" si="33"/>
        <v>0.58644476773144927</v>
      </c>
    </row>
    <row r="315" spans="1:12">
      <c r="A315" t="str">
        <f t="shared" si="29"/>
        <v>tryhydr</v>
      </c>
      <c r="B315" s="7">
        <v>-3.2042352210149558</v>
      </c>
      <c r="C315" s="7">
        <v>0.61894308715021717</v>
      </c>
      <c r="D315" s="7">
        <v>0.9982384019525774</v>
      </c>
      <c r="E315" s="7">
        <v>-0.88925488155348165</v>
      </c>
      <c r="F315" s="7">
        <v>1.3048922692516258</v>
      </c>
      <c r="G315" s="7">
        <v>2.0159325873569514</v>
      </c>
      <c r="I315" s="6">
        <f t="shared" si="30"/>
        <v>0.14075270719048902</v>
      </c>
      <c r="J315" s="6">
        <f t="shared" si="31"/>
        <v>1.901858466440391</v>
      </c>
      <c r="K315" s="5">
        <f t="shared" si="32"/>
        <v>6</v>
      </c>
      <c r="L315" s="6">
        <f t="shared" si="33"/>
        <v>0.77643046762851387</v>
      </c>
    </row>
    <row r="316" spans="1:12">
      <c r="A316" t="str">
        <f t="shared" si="29"/>
        <v>opi d1b</v>
      </c>
      <c r="B316" s="7">
        <v>-0.14884507992608256</v>
      </c>
      <c r="C316" s="7">
        <v>-0.93054977902759195</v>
      </c>
      <c r="D316" s="7">
        <v>0.36875045134601375</v>
      </c>
      <c r="E316" s="7">
        <v>2.0597701389081244</v>
      </c>
      <c r="F316" s="7">
        <v>4.8938266687004104</v>
      </c>
      <c r="G316" s="7">
        <v>4.6272384379485993</v>
      </c>
      <c r="I316" s="6">
        <f t="shared" si="30"/>
        <v>1.8116984729915788</v>
      </c>
      <c r="J316" s="6">
        <f t="shared" si="31"/>
        <v>2.4873308807733734</v>
      </c>
      <c r="K316" s="5">
        <f t="shared" si="32"/>
        <v>6</v>
      </c>
      <c r="L316" s="6">
        <f t="shared" si="33"/>
        <v>1.0154485798937045</v>
      </c>
    </row>
    <row r="317" spans="1:12">
      <c r="A317" t="str">
        <f t="shared" si="29"/>
        <v>opi d1a</v>
      </c>
      <c r="B317" s="7">
        <v>-3.0399673855126861</v>
      </c>
      <c r="C317" s="7">
        <v>-1.6817342912140774</v>
      </c>
      <c r="D317" s="7">
        <v>-0.77275101610839858</v>
      </c>
      <c r="E317" s="7">
        <v>2.7621138756868651</v>
      </c>
      <c r="F317" s="7">
        <v>4.4607156987143615</v>
      </c>
      <c r="G317" s="7">
        <v>4.1923474044312448</v>
      </c>
      <c r="I317" s="6">
        <f t="shared" si="30"/>
        <v>0.98678738099955154</v>
      </c>
      <c r="J317" s="6">
        <f t="shared" si="31"/>
        <v>3.2226484269551667</v>
      </c>
      <c r="K317" s="5">
        <f t="shared" si="32"/>
        <v>6</v>
      </c>
      <c r="L317" s="6">
        <f t="shared" si="33"/>
        <v>1.3156407110705042</v>
      </c>
    </row>
    <row r="318" spans="1:12">
      <c r="A318" t="str">
        <f t="shared" si="29"/>
        <v>cck</v>
      </c>
      <c r="B318" s="7">
        <v>-1.251958807817199</v>
      </c>
      <c r="C318" s="7">
        <v>4.156546818379371</v>
      </c>
      <c r="D318" s="7">
        <v>4.0303025573202778</v>
      </c>
      <c r="E318" s="7">
        <v>4.8690233762848516</v>
      </c>
      <c r="F318" s="7">
        <v>4.5278576211862216</v>
      </c>
      <c r="G318" s="7">
        <v>4.5953339608901977</v>
      </c>
      <c r="I318" s="6">
        <f t="shared" si="30"/>
        <v>3.4878509210406201</v>
      </c>
      <c r="J318" s="6">
        <f t="shared" si="31"/>
        <v>2.3419211864459903</v>
      </c>
      <c r="K318" s="5">
        <f t="shared" si="32"/>
        <v>6</v>
      </c>
      <c r="L318" s="6">
        <f t="shared" si="33"/>
        <v>0.95608532076767749</v>
      </c>
    </row>
    <row r="319" spans="1:12">
      <c r="A319" t="str">
        <f t="shared" si="29"/>
        <v>eiFa</v>
      </c>
      <c r="B319" s="7">
        <v>-0.6252717732793156</v>
      </c>
      <c r="C319" s="7">
        <v>0.20220407885005462</v>
      </c>
      <c r="D319" s="7">
        <v>-0.71087223973454416</v>
      </c>
      <c r="E319" s="7">
        <v>1.1327378523464056</v>
      </c>
      <c r="F319" s="7">
        <v>0.54310129603808532</v>
      </c>
      <c r="G319" s="7">
        <v>1.6776108063232127</v>
      </c>
      <c r="I319" s="6">
        <f t="shared" si="30"/>
        <v>0.36991833675731639</v>
      </c>
      <c r="J319" s="6">
        <f t="shared" si="31"/>
        <v>0.94958783094160237</v>
      </c>
      <c r="K319" s="5">
        <f t="shared" si="32"/>
        <v>6</v>
      </c>
      <c r="L319" s="6">
        <f t="shared" si="33"/>
        <v>0.38766760862719696</v>
      </c>
    </row>
    <row r="320" spans="1:12">
      <c r="A320" t="str">
        <f t="shared" si="29"/>
        <v>tyrhydr1</v>
      </c>
      <c r="B320" s="7">
        <v>0.63416246237500906</v>
      </c>
      <c r="C320" s="7">
        <v>2.2462283146525324</v>
      </c>
      <c r="D320" s="7">
        <v>1.8979581821980354</v>
      </c>
      <c r="E320" s="7">
        <v>1.2544710370900485</v>
      </c>
      <c r="F320" s="7">
        <v>1.8954177158283241</v>
      </c>
      <c r="G320" s="7">
        <v>1.5123223079381056</v>
      </c>
      <c r="I320" s="6">
        <f t="shared" si="30"/>
        <v>1.5734266700136759</v>
      </c>
      <c r="J320" s="6">
        <f t="shared" si="31"/>
        <v>0.5743421766862844</v>
      </c>
      <c r="K320" s="5">
        <f t="shared" si="32"/>
        <v>6</v>
      </c>
      <c r="L320" s="6">
        <f t="shared" si="33"/>
        <v>0.23447421177346958</v>
      </c>
    </row>
    <row r="321" spans="1:12">
      <c r="A321" t="str">
        <f t="shared" si="29"/>
        <v>isor1</v>
      </c>
      <c r="B321" s="7">
        <v>-4.7449620837403446</v>
      </c>
      <c r="C321" s="7">
        <v>3.5923196365931376</v>
      </c>
      <c r="D321" s="7">
        <v>2.9191575494055875</v>
      </c>
      <c r="E321" s="7">
        <v>4.238106622662607</v>
      </c>
      <c r="F321" s="7">
        <v>3.4820898059750625</v>
      </c>
      <c r="G321" s="7">
        <v>3.2623963497372648</v>
      </c>
      <c r="I321" s="6">
        <f t="shared" si="30"/>
        <v>2.1248513134388856</v>
      </c>
      <c r="J321" s="6">
        <f t="shared" si="31"/>
        <v>3.3935431285077602</v>
      </c>
      <c r="K321" s="5">
        <f t="shared" si="32"/>
        <v>6</v>
      </c>
      <c r="L321" s="6">
        <f t="shared" si="33"/>
        <v>1.3854081808286827</v>
      </c>
    </row>
    <row r="322" spans="1:12">
      <c r="A322" t="str">
        <f t="shared" si="29"/>
        <v>dopar3</v>
      </c>
      <c r="B322" s="7">
        <v>0.11416993339515719</v>
      </c>
      <c r="C322" s="7">
        <v>0.19165198849783649</v>
      </c>
      <c r="D322" s="7">
        <v>-0.56459449475512402</v>
      </c>
      <c r="E322" s="7">
        <v>1.4325525767957734</v>
      </c>
      <c r="F322" s="7">
        <v>1.6375642780800022</v>
      </c>
      <c r="G322" s="7">
        <v>1.8466171138148573</v>
      </c>
      <c r="I322" s="6">
        <f t="shared" si="30"/>
        <v>0.77632689930475041</v>
      </c>
      <c r="J322" s="6">
        <f t="shared" si="31"/>
        <v>0.98957060279208531</v>
      </c>
      <c r="K322" s="5">
        <f t="shared" si="32"/>
        <v>6</v>
      </c>
      <c r="L322" s="6">
        <f t="shared" si="33"/>
        <v>0.40399050688316329</v>
      </c>
    </row>
    <row r="323" spans="1:12">
      <c r="A323" t="s">
        <v>15</v>
      </c>
      <c r="B323" s="7">
        <v>-4.9071582919155885</v>
      </c>
      <c r="C323" s="7">
        <v>2.820337818411033</v>
      </c>
      <c r="D323" s="7">
        <v>0.23444650262919609</v>
      </c>
      <c r="E323" s="7">
        <v>3.0667338366765589</v>
      </c>
      <c r="F323" s="7">
        <v>3.2816140669769727</v>
      </c>
      <c r="G323" s="7">
        <v>0.79282073761824789</v>
      </c>
      <c r="I323" s="6">
        <f t="shared" si="30"/>
        <v>0.88146577839940343</v>
      </c>
      <c r="J323" s="6">
        <f t="shared" si="31"/>
        <v>3.10580081766782</v>
      </c>
      <c r="K323" s="5">
        <f t="shared" si="32"/>
        <v>6</v>
      </c>
      <c r="L323" s="6">
        <f t="shared" si="33"/>
        <v>1.2679378743341556</v>
      </c>
    </row>
    <row r="324" spans="1:12">
      <c r="A324" t="s">
        <v>16</v>
      </c>
      <c r="B324" s="7">
        <v>0.14147861212953647</v>
      </c>
      <c r="C324" s="7">
        <v>-1.8357428652691072</v>
      </c>
      <c r="D324" s="7">
        <v>-1.3185515438476754</v>
      </c>
      <c r="E324" s="7">
        <v>-2.4697725337245768</v>
      </c>
      <c r="F324" s="7">
        <v>1.3523022484792113</v>
      </c>
      <c r="G324" s="7">
        <v>-1.7171001328433074E-2</v>
      </c>
      <c r="I324" s="6">
        <f t="shared" si="30"/>
        <v>-0.69124284726017404</v>
      </c>
      <c r="J324" s="6">
        <f t="shared" si="31"/>
        <v>1.4276161093514161</v>
      </c>
      <c r="K324" s="5">
        <f t="shared" si="32"/>
        <v>6</v>
      </c>
      <c r="L324" s="6">
        <f t="shared" si="33"/>
        <v>0.58282183608138705</v>
      </c>
    </row>
    <row r="325" spans="1:12">
      <c r="A325" t="s">
        <v>17</v>
      </c>
      <c r="B325" s="7">
        <v>2.1179913527441383</v>
      </c>
      <c r="C325" s="7">
        <v>-2.4774929358677902</v>
      </c>
      <c r="D325" s="7">
        <v>-2.2776774049229371</v>
      </c>
      <c r="E325" s="7">
        <v>2.1914859038241903</v>
      </c>
      <c r="F325" s="7">
        <v>1.8195901759282924</v>
      </c>
      <c r="G325" s="7">
        <v>1.1527027405039492</v>
      </c>
      <c r="I325" s="6">
        <f t="shared" si="30"/>
        <v>0.42109997203497379</v>
      </c>
      <c r="J325" s="6">
        <f t="shared" si="31"/>
        <v>2.1995437864586052</v>
      </c>
      <c r="K325" s="5">
        <f t="shared" si="32"/>
        <v>6</v>
      </c>
      <c r="L325" s="6">
        <f t="shared" si="33"/>
        <v>0.89795999062213783</v>
      </c>
    </row>
    <row r="326" spans="1:12">
      <c r="A326" t="s">
        <v>18</v>
      </c>
      <c r="B326" s="7">
        <v>0.90004187053836782</v>
      </c>
      <c r="C326" s="7">
        <v>-2.7560571196399413</v>
      </c>
      <c r="D326" s="7">
        <v>-3.112032884536732</v>
      </c>
      <c r="E326" s="7">
        <v>0.31631850275478524</v>
      </c>
      <c r="F326" s="7">
        <v>1.0811745125362475</v>
      </c>
      <c r="G326" s="7">
        <v>0.86259131036295889</v>
      </c>
      <c r="I326" s="6">
        <f t="shared" si="30"/>
        <v>-0.45132730133071891</v>
      </c>
      <c r="J326" s="6">
        <f t="shared" si="31"/>
        <v>1.9432733406690947</v>
      </c>
      <c r="K326" s="5">
        <f t="shared" si="32"/>
        <v>6</v>
      </c>
      <c r="L326" s="6">
        <f t="shared" si="33"/>
        <v>0.79333801923215808</v>
      </c>
    </row>
    <row r="327" spans="1:12">
      <c r="A327" t="s">
        <v>19</v>
      </c>
      <c r="B327" s="7">
        <v>-2.3658197732909305</v>
      </c>
      <c r="C327" s="7">
        <v>-10.17499177240178</v>
      </c>
      <c r="D327" s="7">
        <v>-2.9646255555611827</v>
      </c>
      <c r="E327" s="7">
        <v>0.70682723431937255</v>
      </c>
      <c r="F327" s="7">
        <v>0.84266111970673863</v>
      </c>
      <c r="G327" s="7">
        <v>0.34192804250013792</v>
      </c>
      <c r="I327" s="6">
        <f t="shared" si="30"/>
        <v>-2.2690034507879404</v>
      </c>
      <c r="J327" s="6">
        <f t="shared" si="31"/>
        <v>4.2036389660100015</v>
      </c>
      <c r="K327" s="5">
        <f t="shared" si="32"/>
        <v>6</v>
      </c>
      <c r="L327" s="6">
        <f t="shared" si="33"/>
        <v>1.7161284216008641</v>
      </c>
    </row>
    <row r="328" spans="1:12">
      <c r="A328" t="s">
        <v>20</v>
      </c>
      <c r="B328" s="7">
        <v>-13.931051389188967</v>
      </c>
      <c r="C328" s="7">
        <v>0.94969525778255914</v>
      </c>
      <c r="D328" s="7">
        <v>-3.2181034449113661</v>
      </c>
      <c r="E328" s="7">
        <v>1.6772549704106123</v>
      </c>
      <c r="F328" s="7">
        <v>2.0710320865170067</v>
      </c>
      <c r="G328" s="7">
        <v>-0.50144574875018455</v>
      </c>
      <c r="I328" s="6">
        <f t="shared" si="30"/>
        <v>-2.1587697113567232</v>
      </c>
      <c r="J328" s="6">
        <f t="shared" si="31"/>
        <v>6.0782298352578206</v>
      </c>
      <c r="K328" s="5">
        <f t="shared" si="32"/>
        <v>6</v>
      </c>
      <c r="L328" s="6">
        <f t="shared" si="33"/>
        <v>2.4814269392904533</v>
      </c>
    </row>
    <row r="329" spans="1:12">
      <c r="B329" s="7"/>
      <c r="C329" s="7"/>
      <c r="D329" s="7"/>
      <c r="E329" s="7"/>
      <c r="F329" s="7"/>
      <c r="G329" s="7"/>
      <c r="I329" s="6"/>
      <c r="J329" s="6"/>
      <c r="K329" s="5"/>
      <c r="L329" s="6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E7795-4B78-4B39-BBF8-250F6907648E}">
  <dimension ref="A1:N430"/>
  <sheetViews>
    <sheetView workbookViewId="0">
      <selection activeCell="X48" sqref="X48"/>
    </sheetView>
  </sheetViews>
  <sheetFormatPr baseColWidth="10" defaultRowHeight="14.5"/>
  <sheetData>
    <row r="1" spans="1:7">
      <c r="A1" t="s">
        <v>370</v>
      </c>
    </row>
    <row r="3" spans="1:7">
      <c r="A3" t="s">
        <v>324</v>
      </c>
    </row>
    <row r="4" spans="1:7">
      <c r="A4" t="s">
        <v>31</v>
      </c>
      <c r="G4" s="8" t="s">
        <v>141</v>
      </c>
    </row>
    <row r="5" spans="1:7">
      <c r="G5" s="8" t="s">
        <v>371</v>
      </c>
    </row>
    <row r="6" spans="1:7">
      <c r="G6" s="8" t="s">
        <v>372</v>
      </c>
    </row>
    <row r="7" spans="1:7">
      <c r="G7" s="8" t="s">
        <v>373</v>
      </c>
    </row>
    <row r="8" spans="1:7">
      <c r="G8" s="8" t="s">
        <v>374</v>
      </c>
    </row>
    <row r="9" spans="1:7">
      <c r="G9" s="8" t="s">
        <v>375</v>
      </c>
    </row>
    <row r="10" spans="1:7">
      <c r="G10" s="8" t="s">
        <v>376</v>
      </c>
    </row>
    <row r="11" spans="1:7">
      <c r="G11" s="8" t="s">
        <v>377</v>
      </c>
    </row>
    <row r="12" spans="1:7">
      <c r="G12" s="8" t="s">
        <v>378</v>
      </c>
    </row>
    <row r="13" spans="1:7">
      <c r="G13" s="8" t="s">
        <v>61</v>
      </c>
    </row>
    <row r="14" spans="1:7">
      <c r="G14" s="8" t="s">
        <v>379</v>
      </c>
    </row>
    <row r="15" spans="1:7">
      <c r="G15" s="8" t="s">
        <v>380</v>
      </c>
    </row>
    <row r="16" spans="1:7">
      <c r="G16" s="8" t="s">
        <v>381</v>
      </c>
    </row>
    <row r="17" spans="1:8">
      <c r="G17" s="8" t="s">
        <v>382</v>
      </c>
    </row>
    <row r="18" spans="1:8">
      <c r="G18" s="8" t="s">
        <v>383</v>
      </c>
    </row>
    <row r="19" spans="1:8">
      <c r="G19" s="8" t="s">
        <v>384</v>
      </c>
    </row>
    <row r="20" spans="1:8">
      <c r="G20" s="8" t="s">
        <v>385</v>
      </c>
    </row>
    <row r="21" spans="1:8">
      <c r="G21" s="9" t="s">
        <v>109</v>
      </c>
    </row>
    <row r="27" spans="1:8">
      <c r="A27" t="s">
        <v>41</v>
      </c>
    </row>
    <row r="28" spans="1:8">
      <c r="H28" s="8" t="s">
        <v>55</v>
      </c>
    </row>
    <row r="29" spans="1:8">
      <c r="H29" s="8" t="s">
        <v>386</v>
      </c>
    </row>
    <row r="30" spans="1:8">
      <c r="H30" s="8" t="s">
        <v>387</v>
      </c>
    </row>
    <row r="31" spans="1:8">
      <c r="H31" s="8" t="s">
        <v>388</v>
      </c>
    </row>
    <row r="32" spans="1:8">
      <c r="H32" s="8" t="s">
        <v>389</v>
      </c>
    </row>
    <row r="33" spans="8:8">
      <c r="H33" s="8" t="s">
        <v>390</v>
      </c>
    </row>
    <row r="34" spans="8:8">
      <c r="H34" s="8" t="s">
        <v>391</v>
      </c>
    </row>
    <row r="35" spans="8:8">
      <c r="H35" s="8" t="s">
        <v>392</v>
      </c>
    </row>
    <row r="36" spans="8:8">
      <c r="H36" s="8" t="s">
        <v>393</v>
      </c>
    </row>
    <row r="37" spans="8:8">
      <c r="H37" s="8" t="s">
        <v>394</v>
      </c>
    </row>
    <row r="38" spans="8:8">
      <c r="H38" s="8" t="s">
        <v>395</v>
      </c>
    </row>
    <row r="39" spans="8:8">
      <c r="H39" s="8" t="s">
        <v>396</v>
      </c>
    </row>
    <row r="40" spans="8:8">
      <c r="H40" s="8" t="s">
        <v>80</v>
      </c>
    </row>
    <row r="41" spans="8:8">
      <c r="H41" s="8" t="s">
        <v>397</v>
      </c>
    </row>
    <row r="42" spans="8:8">
      <c r="H42" s="8" t="s">
        <v>398</v>
      </c>
    </row>
    <row r="43" spans="8:8">
      <c r="H43" s="8" t="s">
        <v>399</v>
      </c>
    </row>
    <row r="44" spans="8:8">
      <c r="H44" s="8" t="s">
        <v>400</v>
      </c>
    </row>
    <row r="45" spans="8:8">
      <c r="H45" s="8" t="s">
        <v>401</v>
      </c>
    </row>
    <row r="46" spans="8:8">
      <c r="H46" s="8" t="s">
        <v>402</v>
      </c>
    </row>
    <row r="47" spans="8:8">
      <c r="H47" s="8" t="s">
        <v>403</v>
      </c>
    </row>
    <row r="48" spans="8:8">
      <c r="H48" s="8" t="s">
        <v>404</v>
      </c>
    </row>
    <row r="49" spans="1:8">
      <c r="H49" s="8" t="s">
        <v>405</v>
      </c>
    </row>
    <row r="50" spans="1:8">
      <c r="H50" s="8" t="s">
        <v>131</v>
      </c>
    </row>
    <row r="51" spans="1:8">
      <c r="H51" s="9" t="s">
        <v>91</v>
      </c>
    </row>
    <row r="54" spans="1:8">
      <c r="A54" t="s">
        <v>54</v>
      </c>
      <c r="H54" s="8" t="s">
        <v>141</v>
      </c>
    </row>
    <row r="55" spans="1:8">
      <c r="H55" s="8" t="s">
        <v>406</v>
      </c>
    </row>
    <row r="56" spans="1:8">
      <c r="H56" s="8" t="s">
        <v>407</v>
      </c>
    </row>
    <row r="57" spans="1:8">
      <c r="H57" s="8" t="s">
        <v>408</v>
      </c>
    </row>
    <row r="58" spans="1:8">
      <c r="H58" s="8" t="s">
        <v>409</v>
      </c>
    </row>
    <row r="59" spans="1:8">
      <c r="H59" s="8" t="s">
        <v>410</v>
      </c>
    </row>
    <row r="60" spans="1:8">
      <c r="H60" s="8" t="s">
        <v>61</v>
      </c>
    </row>
    <row r="61" spans="1:8">
      <c r="H61" s="8" t="s">
        <v>411</v>
      </c>
    </row>
    <row r="62" spans="1:8">
      <c r="H62" s="8" t="s">
        <v>412</v>
      </c>
    </row>
    <row r="63" spans="1:8">
      <c r="H63" s="8" t="s">
        <v>413</v>
      </c>
    </row>
    <row r="64" spans="1:8">
      <c r="H64" s="8" t="s">
        <v>414</v>
      </c>
    </row>
    <row r="65" spans="1:8">
      <c r="H65" s="9" t="s">
        <v>66</v>
      </c>
    </row>
    <row r="80" spans="1:8">
      <c r="A80" t="s">
        <v>67</v>
      </c>
      <c r="G80" s="8" t="s">
        <v>141</v>
      </c>
    </row>
    <row r="81" spans="7:7">
      <c r="G81" s="8" t="s">
        <v>415</v>
      </c>
    </row>
    <row r="82" spans="7:7">
      <c r="G82" s="8" t="s">
        <v>416</v>
      </c>
    </row>
    <row r="83" spans="7:7">
      <c r="G83" s="8" t="s">
        <v>417</v>
      </c>
    </row>
    <row r="84" spans="7:7">
      <c r="G84" s="8" t="s">
        <v>418</v>
      </c>
    </row>
    <row r="85" spans="7:7">
      <c r="G85" s="8" t="s">
        <v>419</v>
      </c>
    </row>
    <row r="86" spans="7:7">
      <c r="G86" s="8" t="s">
        <v>420</v>
      </c>
    </row>
    <row r="87" spans="7:7">
      <c r="G87" s="8" t="s">
        <v>421</v>
      </c>
    </row>
    <row r="88" spans="7:7">
      <c r="G88" s="8" t="s">
        <v>422</v>
      </c>
    </row>
    <row r="89" spans="7:7">
      <c r="G89" s="8" t="s">
        <v>423</v>
      </c>
    </row>
    <row r="90" spans="7:7">
      <c r="G90" s="8" t="s">
        <v>424</v>
      </c>
    </row>
    <row r="91" spans="7:7">
      <c r="G91" s="8" t="s">
        <v>425</v>
      </c>
    </row>
    <row r="92" spans="7:7">
      <c r="G92" s="8" t="s">
        <v>80</v>
      </c>
    </row>
    <row r="93" spans="7:7">
      <c r="G93" s="8" t="s">
        <v>426</v>
      </c>
    </row>
    <row r="94" spans="7:7">
      <c r="G94" s="8" t="s">
        <v>427</v>
      </c>
    </row>
    <row r="95" spans="7:7">
      <c r="G95" s="8" t="s">
        <v>428</v>
      </c>
    </row>
    <row r="96" spans="7:7">
      <c r="G96" s="8" t="s">
        <v>429</v>
      </c>
    </row>
    <row r="97" spans="1:8">
      <c r="G97" s="8" t="s">
        <v>430</v>
      </c>
    </row>
    <row r="98" spans="1:8">
      <c r="G98" s="8" t="s">
        <v>431</v>
      </c>
    </row>
    <row r="99" spans="1:8">
      <c r="G99" s="8" t="s">
        <v>432</v>
      </c>
    </row>
    <row r="100" spans="1:8">
      <c r="G100" s="8" t="s">
        <v>433</v>
      </c>
    </row>
    <row r="101" spans="1:8">
      <c r="G101" s="8" t="s">
        <v>434</v>
      </c>
    </row>
    <row r="102" spans="1:8">
      <c r="G102" s="8" t="s">
        <v>435</v>
      </c>
    </row>
    <row r="103" spans="1:8">
      <c r="G103" s="9" t="s">
        <v>91</v>
      </c>
    </row>
    <row r="105" spans="1:8">
      <c r="A105" t="s">
        <v>93</v>
      </c>
    </row>
    <row r="106" spans="1:8">
      <c r="A106" t="s">
        <v>31</v>
      </c>
      <c r="H106" s="8" t="s">
        <v>354</v>
      </c>
    </row>
    <row r="107" spans="1:8">
      <c r="H107" s="8" t="s">
        <v>436</v>
      </c>
    </row>
    <row r="108" spans="1:8">
      <c r="H108" s="8" t="s">
        <v>437</v>
      </c>
    </row>
    <row r="109" spans="1:8">
      <c r="H109" s="8" t="s">
        <v>438</v>
      </c>
    </row>
    <row r="110" spans="1:8">
      <c r="H110" s="8" t="s">
        <v>439</v>
      </c>
    </row>
    <row r="111" spans="1:8">
      <c r="H111" s="8" t="s">
        <v>440</v>
      </c>
    </row>
    <row r="112" spans="1:8">
      <c r="H112" s="8" t="s">
        <v>441</v>
      </c>
    </row>
    <row r="113" spans="8:8">
      <c r="H113" s="8" t="s">
        <v>442</v>
      </c>
    </row>
    <row r="114" spans="8:8">
      <c r="H114" s="8" t="s">
        <v>443</v>
      </c>
    </row>
    <row r="115" spans="8:8">
      <c r="H115" s="8" t="s">
        <v>61</v>
      </c>
    </row>
    <row r="116" spans="8:8">
      <c r="H116" s="8" t="s">
        <v>444</v>
      </c>
    </row>
    <row r="117" spans="8:8">
      <c r="H117" s="8" t="s">
        <v>445</v>
      </c>
    </row>
    <row r="118" spans="8:8">
      <c r="H118" s="8" t="s">
        <v>446</v>
      </c>
    </row>
    <row r="119" spans="8:8">
      <c r="H119" s="8" t="s">
        <v>447</v>
      </c>
    </row>
    <row r="120" spans="8:8">
      <c r="H120" s="8" t="s">
        <v>448</v>
      </c>
    </row>
    <row r="121" spans="8:8">
      <c r="H121" s="8" t="s">
        <v>449</v>
      </c>
    </row>
    <row r="122" spans="8:8">
      <c r="H122" s="8" t="s">
        <v>450</v>
      </c>
    </row>
    <row r="123" spans="8:8">
      <c r="H123" s="9" t="s">
        <v>109</v>
      </c>
    </row>
    <row r="133" spans="1:8">
      <c r="A133" t="s">
        <v>41</v>
      </c>
      <c r="H133" s="8" t="s">
        <v>55</v>
      </c>
    </row>
    <row r="134" spans="1:8">
      <c r="H134" s="8" t="s">
        <v>451</v>
      </c>
    </row>
    <row r="135" spans="1:8">
      <c r="H135" s="8" t="s">
        <v>452</v>
      </c>
    </row>
    <row r="136" spans="1:8">
      <c r="H136" s="8" t="s">
        <v>453</v>
      </c>
    </row>
    <row r="137" spans="1:8">
      <c r="H137" s="8" t="s">
        <v>454</v>
      </c>
    </row>
    <row r="138" spans="1:8">
      <c r="H138" s="8" t="s">
        <v>455</v>
      </c>
    </row>
    <row r="139" spans="1:8">
      <c r="H139" s="8" t="s">
        <v>456</v>
      </c>
    </row>
    <row r="140" spans="1:8">
      <c r="H140" s="8" t="s">
        <v>457</v>
      </c>
    </row>
    <row r="141" spans="1:8">
      <c r="H141" s="8" t="s">
        <v>458</v>
      </c>
    </row>
    <row r="142" spans="1:8">
      <c r="H142" s="8" t="s">
        <v>459</v>
      </c>
    </row>
    <row r="143" spans="1:8">
      <c r="H143" s="8" t="s">
        <v>460</v>
      </c>
    </row>
    <row r="144" spans="1:8">
      <c r="H144" s="8" t="s">
        <v>461</v>
      </c>
    </row>
    <row r="145" spans="1:8">
      <c r="H145" s="8" t="s">
        <v>80</v>
      </c>
    </row>
    <row r="146" spans="1:8">
      <c r="H146" s="8" t="s">
        <v>462</v>
      </c>
    </row>
    <row r="147" spans="1:8">
      <c r="H147" s="8" t="s">
        <v>463</v>
      </c>
    </row>
    <row r="148" spans="1:8">
      <c r="H148" s="8" t="s">
        <v>464</v>
      </c>
    </row>
    <row r="149" spans="1:8">
      <c r="H149" s="8" t="s">
        <v>465</v>
      </c>
    </row>
    <row r="150" spans="1:8">
      <c r="H150" s="8" t="s">
        <v>466</v>
      </c>
    </row>
    <row r="151" spans="1:8">
      <c r="H151" s="8" t="s">
        <v>467</v>
      </c>
    </row>
    <row r="152" spans="1:8">
      <c r="H152" s="8" t="s">
        <v>468</v>
      </c>
    </row>
    <row r="153" spans="1:8">
      <c r="H153" s="8" t="s">
        <v>469</v>
      </c>
    </row>
    <row r="154" spans="1:8">
      <c r="H154" s="8" t="s">
        <v>470</v>
      </c>
    </row>
    <row r="155" spans="1:8">
      <c r="H155" s="8" t="s">
        <v>131</v>
      </c>
    </row>
    <row r="156" spans="1:8">
      <c r="H156" s="9" t="s">
        <v>91</v>
      </c>
    </row>
    <row r="159" spans="1:8">
      <c r="A159" t="s">
        <v>54</v>
      </c>
      <c r="G159" s="8" t="s">
        <v>354</v>
      </c>
    </row>
    <row r="160" spans="1:8">
      <c r="G160" s="8" t="s">
        <v>471</v>
      </c>
    </row>
    <row r="161" spans="7:7">
      <c r="G161" s="8" t="s">
        <v>472</v>
      </c>
    </row>
    <row r="162" spans="7:7">
      <c r="G162" s="8" t="s">
        <v>473</v>
      </c>
    </row>
    <row r="163" spans="7:7">
      <c r="G163" s="8" t="s">
        <v>474</v>
      </c>
    </row>
    <row r="164" spans="7:7">
      <c r="G164" s="8" t="s">
        <v>475</v>
      </c>
    </row>
    <row r="165" spans="7:7">
      <c r="G165" s="8" t="s">
        <v>61</v>
      </c>
    </row>
    <row r="166" spans="7:7">
      <c r="G166" s="8" t="s">
        <v>476</v>
      </c>
    </row>
    <row r="167" spans="7:7">
      <c r="G167" s="8" t="s">
        <v>477</v>
      </c>
    </row>
    <row r="168" spans="7:7">
      <c r="G168" s="8" t="s">
        <v>478</v>
      </c>
    </row>
    <row r="169" spans="7:7">
      <c r="G169" s="8" t="s">
        <v>479</v>
      </c>
    </row>
    <row r="170" spans="7:7">
      <c r="G170" s="9" t="s">
        <v>66</v>
      </c>
    </row>
    <row r="182" spans="1:8">
      <c r="A182" t="s">
        <v>67</v>
      </c>
    </row>
    <row r="183" spans="1:8">
      <c r="H183" s="8" t="s">
        <v>55</v>
      </c>
    </row>
    <row r="184" spans="1:8">
      <c r="H184" s="8" t="s">
        <v>480</v>
      </c>
    </row>
    <row r="185" spans="1:8">
      <c r="H185" s="8" t="s">
        <v>481</v>
      </c>
    </row>
    <row r="186" spans="1:8">
      <c r="H186" s="8" t="s">
        <v>482</v>
      </c>
    </row>
    <row r="187" spans="1:8">
      <c r="H187" s="8" t="s">
        <v>483</v>
      </c>
    </row>
    <row r="188" spans="1:8">
      <c r="H188" s="8" t="s">
        <v>484</v>
      </c>
    </row>
    <row r="189" spans="1:8">
      <c r="H189" s="8" t="s">
        <v>485</v>
      </c>
    </row>
    <row r="190" spans="1:8">
      <c r="H190" s="8" t="s">
        <v>486</v>
      </c>
    </row>
    <row r="191" spans="1:8">
      <c r="H191" s="8" t="s">
        <v>487</v>
      </c>
    </row>
    <row r="192" spans="1:8">
      <c r="H192" s="8" t="s">
        <v>488</v>
      </c>
    </row>
    <row r="193" spans="8:8">
      <c r="H193" s="8" t="s">
        <v>489</v>
      </c>
    </row>
    <row r="194" spans="8:8">
      <c r="H194" s="8" t="s">
        <v>490</v>
      </c>
    </row>
    <row r="195" spans="8:8">
      <c r="H195" s="8" t="s">
        <v>491</v>
      </c>
    </row>
    <row r="196" spans="8:8">
      <c r="H196" s="8" t="s">
        <v>492</v>
      </c>
    </row>
    <row r="197" spans="8:8">
      <c r="H197" s="8" t="s">
        <v>80</v>
      </c>
    </row>
    <row r="198" spans="8:8">
      <c r="H198" s="8" t="s">
        <v>493</v>
      </c>
    </row>
    <row r="199" spans="8:8">
      <c r="H199" s="8" t="s">
        <v>494</v>
      </c>
    </row>
    <row r="200" spans="8:8">
      <c r="H200" s="8" t="s">
        <v>495</v>
      </c>
    </row>
    <row r="201" spans="8:8">
      <c r="H201" s="8" t="s">
        <v>496</v>
      </c>
    </row>
    <row r="202" spans="8:8">
      <c r="H202" s="8" t="s">
        <v>497</v>
      </c>
    </row>
    <row r="203" spans="8:8">
      <c r="H203" s="8" t="s">
        <v>498</v>
      </c>
    </row>
    <row r="204" spans="8:8">
      <c r="H204" s="8" t="s">
        <v>499</v>
      </c>
    </row>
    <row r="205" spans="8:8">
      <c r="H205" s="8" t="s">
        <v>500</v>
      </c>
    </row>
    <row r="206" spans="8:8">
      <c r="H206" s="8" t="s">
        <v>501</v>
      </c>
    </row>
    <row r="207" spans="8:8">
      <c r="H207" s="8" t="s">
        <v>502</v>
      </c>
    </row>
    <row r="208" spans="8:8">
      <c r="H208" s="8" t="s">
        <v>503</v>
      </c>
    </row>
    <row r="209" spans="1:8">
      <c r="H209" s="8" t="s">
        <v>504</v>
      </c>
    </row>
    <row r="210" spans="1:8">
      <c r="H210" s="9" t="s">
        <v>244</v>
      </c>
    </row>
    <row r="212" spans="1:8">
      <c r="A212" t="s">
        <v>166</v>
      </c>
      <c r="G212" s="8" t="s">
        <v>141</v>
      </c>
    </row>
    <row r="213" spans="1:8">
      <c r="A213" t="s">
        <v>31</v>
      </c>
      <c r="G213" s="8" t="s">
        <v>505</v>
      </c>
    </row>
    <row r="214" spans="1:8">
      <c r="G214" s="8" t="s">
        <v>506</v>
      </c>
    </row>
    <row r="215" spans="1:8">
      <c r="G215" s="8" t="s">
        <v>507</v>
      </c>
    </row>
    <row r="216" spans="1:8">
      <c r="G216" s="8" t="s">
        <v>508</v>
      </c>
    </row>
    <row r="217" spans="1:8">
      <c r="G217" s="8" t="s">
        <v>509</v>
      </c>
    </row>
    <row r="218" spans="1:8">
      <c r="G218" s="8" t="s">
        <v>510</v>
      </c>
    </row>
    <row r="219" spans="1:8">
      <c r="G219" s="8" t="s">
        <v>511</v>
      </c>
    </row>
    <row r="220" spans="1:8">
      <c r="G220" s="8" t="s">
        <v>512</v>
      </c>
    </row>
    <row r="221" spans="1:8">
      <c r="G221" s="8" t="s">
        <v>513</v>
      </c>
    </row>
    <row r="222" spans="1:8">
      <c r="G222" s="8" t="s">
        <v>61</v>
      </c>
    </row>
    <row r="223" spans="1:8">
      <c r="G223" s="8" t="s">
        <v>514</v>
      </c>
    </row>
    <row r="224" spans="1:8">
      <c r="G224" s="8" t="s">
        <v>515</v>
      </c>
    </row>
    <row r="225" spans="7:7">
      <c r="G225" s="8" t="s">
        <v>516</v>
      </c>
    </row>
    <row r="226" spans="7:7">
      <c r="G226" s="8" t="s">
        <v>517</v>
      </c>
    </row>
    <row r="227" spans="7:7">
      <c r="G227" s="8" t="s">
        <v>518</v>
      </c>
    </row>
    <row r="228" spans="7:7">
      <c r="G228" s="8" t="s">
        <v>519</v>
      </c>
    </row>
    <row r="229" spans="7:7">
      <c r="G229" s="8" t="s">
        <v>520</v>
      </c>
    </row>
    <row r="230" spans="7:7">
      <c r="G230" s="8" t="s">
        <v>521</v>
      </c>
    </row>
    <row r="231" spans="7:7">
      <c r="G231" s="9" t="s">
        <v>184</v>
      </c>
    </row>
    <row r="243" spans="1:8">
      <c r="A243" t="s">
        <v>41</v>
      </c>
      <c r="H243" s="8" t="s">
        <v>141</v>
      </c>
    </row>
    <row r="244" spans="1:8">
      <c r="H244" s="8" t="s">
        <v>522</v>
      </c>
    </row>
    <row r="245" spans="1:8">
      <c r="H245" s="8" t="s">
        <v>523</v>
      </c>
    </row>
    <row r="246" spans="1:8">
      <c r="H246" s="8" t="s">
        <v>524</v>
      </c>
    </row>
    <row r="247" spans="1:8">
      <c r="H247" s="8" t="s">
        <v>525</v>
      </c>
    </row>
    <row r="248" spans="1:8">
      <c r="H248" s="8" t="s">
        <v>526</v>
      </c>
    </row>
    <row r="249" spans="1:8">
      <c r="H249" s="8" t="s">
        <v>527</v>
      </c>
    </row>
    <row r="250" spans="1:8">
      <c r="H250" s="8" t="s">
        <v>528</v>
      </c>
    </row>
    <row r="251" spans="1:8">
      <c r="H251" s="8" t="s">
        <v>529</v>
      </c>
    </row>
    <row r="252" spans="1:8">
      <c r="H252" s="8" t="s">
        <v>530</v>
      </c>
    </row>
    <row r="253" spans="1:8">
      <c r="H253" s="8" t="s">
        <v>531</v>
      </c>
    </row>
    <row r="254" spans="1:8">
      <c r="H254" s="8" t="s">
        <v>532</v>
      </c>
    </row>
    <row r="255" spans="1:8">
      <c r="H255" s="8" t="s">
        <v>80</v>
      </c>
    </row>
    <row r="256" spans="1:8">
      <c r="H256" s="8" t="s">
        <v>533</v>
      </c>
    </row>
    <row r="257" spans="1:8">
      <c r="H257" s="8" t="s">
        <v>534</v>
      </c>
    </row>
    <row r="258" spans="1:8">
      <c r="H258" s="8" t="s">
        <v>535</v>
      </c>
    </row>
    <row r="259" spans="1:8">
      <c r="H259" s="8" t="s">
        <v>536</v>
      </c>
    </row>
    <row r="260" spans="1:8">
      <c r="H260" s="8" t="s">
        <v>537</v>
      </c>
    </row>
    <row r="261" spans="1:8">
      <c r="H261" s="8" t="s">
        <v>538</v>
      </c>
    </row>
    <row r="262" spans="1:8">
      <c r="H262" s="8" t="s">
        <v>539</v>
      </c>
    </row>
    <row r="263" spans="1:8">
      <c r="H263" s="8" t="s">
        <v>540</v>
      </c>
    </row>
    <row r="264" spans="1:8">
      <c r="H264" s="8" t="s">
        <v>541</v>
      </c>
    </row>
    <row r="265" spans="1:8">
      <c r="H265" s="8" t="s">
        <v>542</v>
      </c>
    </row>
    <row r="266" spans="1:8">
      <c r="H266" s="9" t="s">
        <v>91</v>
      </c>
    </row>
    <row r="269" spans="1:8">
      <c r="A269" t="s">
        <v>54</v>
      </c>
    </row>
    <row r="270" spans="1:8">
      <c r="H270" s="8" t="s">
        <v>141</v>
      </c>
    </row>
    <row r="271" spans="1:8">
      <c r="H271" s="8" t="s">
        <v>543</v>
      </c>
    </row>
    <row r="272" spans="1:8">
      <c r="H272" s="8" t="s">
        <v>544</v>
      </c>
    </row>
    <row r="273" spans="8:8">
      <c r="H273" s="8" t="s">
        <v>545</v>
      </c>
    </row>
    <row r="274" spans="8:8">
      <c r="H274" s="8" t="s">
        <v>546</v>
      </c>
    </row>
    <row r="275" spans="8:8">
      <c r="H275" s="8" t="s">
        <v>547</v>
      </c>
    </row>
    <row r="276" spans="8:8">
      <c r="H276" s="8" t="s">
        <v>548</v>
      </c>
    </row>
    <row r="277" spans="8:8">
      <c r="H277" s="8" t="s">
        <v>61</v>
      </c>
    </row>
    <row r="278" spans="8:8">
      <c r="H278" s="8" t="s">
        <v>549</v>
      </c>
    </row>
    <row r="279" spans="8:8">
      <c r="H279" s="8" t="s">
        <v>550</v>
      </c>
    </row>
    <row r="280" spans="8:8">
      <c r="H280" s="8" t="s">
        <v>551</v>
      </c>
    </row>
    <row r="281" spans="8:8">
      <c r="H281" s="8" t="s">
        <v>552</v>
      </c>
    </row>
    <row r="282" spans="8:8">
      <c r="H282" s="8" t="s">
        <v>553</v>
      </c>
    </row>
    <row r="283" spans="8:8">
      <c r="H283" s="9" t="s">
        <v>218</v>
      </c>
    </row>
    <row r="298" spans="1:8">
      <c r="A298" t="s">
        <v>67</v>
      </c>
      <c r="H298" s="8" t="s">
        <v>354</v>
      </c>
    </row>
    <row r="299" spans="1:8">
      <c r="H299" s="8" t="s">
        <v>554</v>
      </c>
    </row>
    <row r="300" spans="1:8">
      <c r="H300" s="8" t="s">
        <v>555</v>
      </c>
    </row>
    <row r="301" spans="1:8">
      <c r="H301" s="8" t="s">
        <v>556</v>
      </c>
    </row>
    <row r="302" spans="1:8">
      <c r="H302" s="8" t="s">
        <v>557</v>
      </c>
    </row>
    <row r="303" spans="1:8">
      <c r="H303" s="8" t="s">
        <v>558</v>
      </c>
    </row>
    <row r="304" spans="1:8">
      <c r="H304" s="8" t="s">
        <v>559</v>
      </c>
    </row>
    <row r="305" spans="8:8">
      <c r="H305" s="8" t="s">
        <v>560</v>
      </c>
    </row>
    <row r="306" spans="8:8">
      <c r="H306" s="8" t="s">
        <v>561</v>
      </c>
    </row>
    <row r="307" spans="8:8">
      <c r="H307" s="8" t="s">
        <v>562</v>
      </c>
    </row>
    <row r="308" spans="8:8">
      <c r="H308" s="8" t="s">
        <v>563</v>
      </c>
    </row>
    <row r="309" spans="8:8">
      <c r="H309" s="8" t="s">
        <v>564</v>
      </c>
    </row>
    <row r="310" spans="8:8">
      <c r="H310" s="8" t="s">
        <v>565</v>
      </c>
    </row>
    <row r="311" spans="8:8">
      <c r="H311" s="8" t="s">
        <v>566</v>
      </c>
    </row>
    <row r="312" spans="8:8">
      <c r="H312" s="8" t="s">
        <v>80</v>
      </c>
    </row>
    <row r="313" spans="8:8">
      <c r="H313" s="8" t="s">
        <v>567</v>
      </c>
    </row>
    <row r="314" spans="8:8">
      <c r="H314" s="8" t="s">
        <v>568</v>
      </c>
    </row>
    <row r="315" spans="8:8">
      <c r="H315" s="8" t="s">
        <v>569</v>
      </c>
    </row>
    <row r="316" spans="8:8">
      <c r="H316" s="8" t="s">
        <v>570</v>
      </c>
    </row>
    <row r="317" spans="8:8">
      <c r="H317" s="8" t="s">
        <v>571</v>
      </c>
    </row>
    <row r="318" spans="8:8">
      <c r="H318" s="8" t="s">
        <v>572</v>
      </c>
    </row>
    <row r="319" spans="8:8">
      <c r="H319" s="8" t="s">
        <v>573</v>
      </c>
    </row>
    <row r="320" spans="8:8">
      <c r="H320" s="8" t="s">
        <v>574</v>
      </c>
    </row>
    <row r="321" spans="1:8">
      <c r="H321" s="8" t="s">
        <v>575</v>
      </c>
    </row>
    <row r="322" spans="1:8">
      <c r="H322" s="8" t="s">
        <v>576</v>
      </c>
    </row>
    <row r="323" spans="1:8">
      <c r="H323" s="8" t="s">
        <v>577</v>
      </c>
    </row>
    <row r="324" spans="1:8">
      <c r="H324" s="8" t="s">
        <v>578</v>
      </c>
    </row>
    <row r="325" spans="1:8">
      <c r="H325" s="9" t="s">
        <v>244</v>
      </c>
    </row>
    <row r="326" spans="1:8">
      <c r="A326" t="s">
        <v>245</v>
      </c>
    </row>
    <row r="327" spans="1:8">
      <c r="A327" t="s">
        <v>31</v>
      </c>
    </row>
    <row r="328" spans="1:8">
      <c r="G328" s="8" t="s">
        <v>206</v>
      </c>
    </row>
    <row r="329" spans="1:8">
      <c r="G329" s="8" t="s">
        <v>579</v>
      </c>
    </row>
    <row r="330" spans="1:8">
      <c r="G330" s="8" t="s">
        <v>580</v>
      </c>
    </row>
    <row r="331" spans="1:8">
      <c r="G331" s="8" t="s">
        <v>581</v>
      </c>
    </row>
    <row r="332" spans="1:8">
      <c r="G332" s="8" t="s">
        <v>582</v>
      </c>
    </row>
    <row r="333" spans="1:8">
      <c r="G333" s="8" t="s">
        <v>583</v>
      </c>
    </row>
    <row r="334" spans="1:8">
      <c r="G334" s="8" t="s">
        <v>584</v>
      </c>
    </row>
    <row r="335" spans="1:8">
      <c r="G335" s="8" t="s">
        <v>585</v>
      </c>
    </row>
    <row r="336" spans="1:8">
      <c r="G336" s="8" t="s">
        <v>61</v>
      </c>
    </row>
    <row r="337" spans="1:7">
      <c r="G337" s="8" t="s">
        <v>586</v>
      </c>
    </row>
    <row r="338" spans="1:7">
      <c r="G338" s="8" t="s">
        <v>587</v>
      </c>
    </row>
    <row r="339" spans="1:7">
      <c r="G339" s="8" t="s">
        <v>588</v>
      </c>
    </row>
    <row r="340" spans="1:7">
      <c r="G340" s="8" t="s">
        <v>589</v>
      </c>
    </row>
    <row r="341" spans="1:7">
      <c r="G341" s="8" t="s">
        <v>590</v>
      </c>
    </row>
    <row r="342" spans="1:7">
      <c r="G342" s="8" t="s">
        <v>591</v>
      </c>
    </row>
    <row r="343" spans="1:7">
      <c r="G343" s="9" t="s">
        <v>259</v>
      </c>
    </row>
    <row r="352" spans="1:7">
      <c r="A352" t="s">
        <v>41</v>
      </c>
    </row>
    <row r="354" spans="7:14">
      <c r="G354" s="8" t="s">
        <v>141</v>
      </c>
    </row>
    <row r="355" spans="7:14">
      <c r="G355" s="8" t="s">
        <v>592</v>
      </c>
    </row>
    <row r="356" spans="7:14">
      <c r="G356" s="8" t="s">
        <v>593</v>
      </c>
    </row>
    <row r="357" spans="7:14">
      <c r="G357" s="8" t="s">
        <v>594</v>
      </c>
    </row>
    <row r="358" spans="7:14">
      <c r="G358" s="8" t="s">
        <v>595</v>
      </c>
      <c r="N358" s="8"/>
    </row>
    <row r="359" spans="7:14">
      <c r="G359" s="8" t="s">
        <v>596</v>
      </c>
      <c r="N359" s="8"/>
    </row>
    <row r="360" spans="7:14">
      <c r="G360" s="8" t="s">
        <v>597</v>
      </c>
      <c r="N360" s="8"/>
    </row>
    <row r="361" spans="7:14">
      <c r="G361" s="8" t="s">
        <v>598</v>
      </c>
      <c r="N361" s="8"/>
    </row>
    <row r="362" spans="7:14">
      <c r="G362" s="8" t="s">
        <v>599</v>
      </c>
      <c r="N362" s="8"/>
    </row>
    <row r="363" spans="7:14">
      <c r="G363" s="8" t="s">
        <v>600</v>
      </c>
      <c r="N363" s="8"/>
    </row>
    <row r="364" spans="7:14">
      <c r="G364" s="8" t="s">
        <v>601</v>
      </c>
      <c r="N364" s="8"/>
    </row>
    <row r="365" spans="7:14">
      <c r="G365" s="8" t="s">
        <v>80</v>
      </c>
      <c r="N365" s="8"/>
    </row>
    <row r="366" spans="7:14">
      <c r="G366" s="8" t="s">
        <v>602</v>
      </c>
      <c r="N366" s="8"/>
    </row>
    <row r="367" spans="7:14">
      <c r="G367" s="8" t="s">
        <v>603</v>
      </c>
      <c r="N367" s="8"/>
    </row>
    <row r="368" spans="7:14">
      <c r="G368" s="8" t="s">
        <v>604</v>
      </c>
      <c r="N368" s="8"/>
    </row>
    <row r="369" spans="1:14">
      <c r="G369" s="8" t="s">
        <v>605</v>
      </c>
      <c r="N369" s="8"/>
    </row>
    <row r="370" spans="1:14">
      <c r="G370" s="8" t="s">
        <v>606</v>
      </c>
      <c r="N370" s="8"/>
    </row>
    <row r="371" spans="1:14">
      <c r="G371" s="8" t="s">
        <v>607</v>
      </c>
      <c r="N371" s="8"/>
    </row>
    <row r="372" spans="1:14">
      <c r="G372" s="8" t="s">
        <v>608</v>
      </c>
      <c r="N372" s="8"/>
    </row>
    <row r="373" spans="1:14">
      <c r="G373" s="8" t="s">
        <v>609</v>
      </c>
      <c r="N373" s="8"/>
    </row>
    <row r="374" spans="1:14">
      <c r="G374" s="8" t="s">
        <v>610</v>
      </c>
      <c r="N374" s="8"/>
    </row>
    <row r="375" spans="1:14">
      <c r="G375" s="9" t="s">
        <v>131</v>
      </c>
      <c r="N375" s="8"/>
    </row>
    <row r="376" spans="1:14">
      <c r="N376" s="8"/>
    </row>
    <row r="377" spans="1:14">
      <c r="N377" s="8"/>
    </row>
    <row r="378" spans="1:14">
      <c r="A378" t="s">
        <v>54</v>
      </c>
      <c r="N378" s="8"/>
    </row>
    <row r="379" spans="1:14">
      <c r="H379" s="8" t="s">
        <v>206</v>
      </c>
      <c r="N379" s="9"/>
    </row>
    <row r="380" spans="1:14">
      <c r="H380" s="8" t="s">
        <v>611</v>
      </c>
    </row>
    <row r="381" spans="1:14">
      <c r="H381" s="8" t="s">
        <v>612</v>
      </c>
    </row>
    <row r="382" spans="1:14">
      <c r="H382" s="8" t="s">
        <v>613</v>
      </c>
    </row>
    <row r="383" spans="1:14">
      <c r="H383" s="8" t="s">
        <v>614</v>
      </c>
    </row>
    <row r="384" spans="1:14">
      <c r="H384" s="8" t="s">
        <v>61</v>
      </c>
    </row>
    <row r="385" spans="8:8">
      <c r="H385" s="8" t="s">
        <v>615</v>
      </c>
    </row>
    <row r="386" spans="8:8">
      <c r="H386" s="8" t="s">
        <v>616</v>
      </c>
    </row>
    <row r="387" spans="8:8">
      <c r="H387" s="8" t="s">
        <v>617</v>
      </c>
    </row>
    <row r="388" spans="8:8">
      <c r="H388" s="9" t="s">
        <v>286</v>
      </c>
    </row>
    <row r="407" spans="1:8">
      <c r="A407" t="s">
        <v>67</v>
      </c>
      <c r="H407" s="8" t="s">
        <v>206</v>
      </c>
    </row>
    <row r="408" spans="1:8">
      <c r="H408" s="8" t="s">
        <v>618</v>
      </c>
    </row>
    <row r="409" spans="1:8">
      <c r="H409" s="8" t="s">
        <v>619</v>
      </c>
    </row>
    <row r="410" spans="1:8">
      <c r="H410" s="8" t="s">
        <v>620</v>
      </c>
    </row>
    <row r="411" spans="1:8">
      <c r="H411" s="8" t="s">
        <v>621</v>
      </c>
    </row>
    <row r="412" spans="1:8">
      <c r="H412" s="8" t="s">
        <v>622</v>
      </c>
    </row>
    <row r="413" spans="1:8">
      <c r="H413" s="8" t="s">
        <v>623</v>
      </c>
    </row>
    <row r="414" spans="1:8">
      <c r="H414" s="8" t="s">
        <v>624</v>
      </c>
    </row>
    <row r="415" spans="1:8">
      <c r="H415" s="8" t="s">
        <v>625</v>
      </c>
    </row>
    <row r="416" spans="1:8">
      <c r="H416" s="8" t="s">
        <v>626</v>
      </c>
    </row>
    <row r="417" spans="8:8">
      <c r="H417" s="8" t="s">
        <v>627</v>
      </c>
    </row>
    <row r="418" spans="8:8">
      <c r="H418" s="8" t="s">
        <v>628</v>
      </c>
    </row>
    <row r="419" spans="8:8">
      <c r="H419" s="8" t="s">
        <v>80</v>
      </c>
    </row>
    <row r="420" spans="8:8">
      <c r="H420" s="8" t="s">
        <v>629</v>
      </c>
    </row>
    <row r="421" spans="8:8">
      <c r="H421" s="8" t="s">
        <v>630</v>
      </c>
    </row>
    <row r="422" spans="8:8">
      <c r="H422" s="8" t="s">
        <v>631</v>
      </c>
    </row>
    <row r="423" spans="8:8">
      <c r="H423" s="8" t="s">
        <v>632</v>
      </c>
    </row>
    <row r="424" spans="8:8">
      <c r="H424" s="8" t="s">
        <v>633</v>
      </c>
    </row>
    <row r="425" spans="8:8">
      <c r="H425" s="8" t="s">
        <v>634</v>
      </c>
    </row>
    <row r="426" spans="8:8">
      <c r="H426" s="8" t="s">
        <v>635</v>
      </c>
    </row>
    <row r="427" spans="8:8">
      <c r="H427" s="8" t="s">
        <v>636</v>
      </c>
    </row>
    <row r="428" spans="8:8">
      <c r="H428" s="8" t="s">
        <v>637</v>
      </c>
    </row>
    <row r="429" spans="8:8">
      <c r="H429" s="8" t="s">
        <v>638</v>
      </c>
    </row>
    <row r="430" spans="8:8">
      <c r="H430" s="9" t="s">
        <v>91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FD388-C595-466D-B765-3D0558B8DB48}">
  <dimension ref="A2:I439"/>
  <sheetViews>
    <sheetView workbookViewId="0">
      <selection activeCell="B222" sqref="B222:B317"/>
    </sheetView>
  </sheetViews>
  <sheetFormatPr baseColWidth="10" defaultRowHeight="14.5"/>
  <sheetData>
    <row r="2" spans="1:9">
      <c r="A2" t="s">
        <v>29</v>
      </c>
    </row>
    <row r="3" spans="1:9">
      <c r="B3" t="s">
        <v>30</v>
      </c>
    </row>
    <row r="5" spans="1:9">
      <c r="B5" t="s">
        <v>31</v>
      </c>
      <c r="I5" s="8" t="s">
        <v>32</v>
      </c>
    </row>
    <row r="6" spans="1:9">
      <c r="I6" s="8" t="s">
        <v>33</v>
      </c>
    </row>
    <row r="7" spans="1:9">
      <c r="I7" s="8" t="s">
        <v>34</v>
      </c>
    </row>
    <row r="8" spans="1:9">
      <c r="I8" s="8" t="s">
        <v>35</v>
      </c>
    </row>
    <row r="9" spans="1:9">
      <c r="I9" s="8" t="s">
        <v>36</v>
      </c>
    </row>
    <row r="10" spans="1:9">
      <c r="I10" s="8" t="s">
        <v>37</v>
      </c>
    </row>
    <row r="11" spans="1:9">
      <c r="I11" s="8" t="s">
        <v>38</v>
      </c>
    </row>
    <row r="12" spans="1:9">
      <c r="I12" s="8" t="s">
        <v>39</v>
      </c>
    </row>
    <row r="13" spans="1:9">
      <c r="I13" s="9" t="s">
        <v>40</v>
      </c>
    </row>
    <row r="28" spans="2:9">
      <c r="B28" t="s">
        <v>41</v>
      </c>
      <c r="I28" s="8" t="s">
        <v>42</v>
      </c>
    </row>
    <row r="29" spans="2:9">
      <c r="I29" s="8" t="s">
        <v>43</v>
      </c>
    </row>
    <row r="30" spans="2:9">
      <c r="I30" s="8" t="s">
        <v>44</v>
      </c>
    </row>
    <row r="31" spans="2:9">
      <c r="I31" s="8" t="s">
        <v>45</v>
      </c>
    </row>
    <row r="32" spans="2:9">
      <c r="I32" s="8" t="s">
        <v>46</v>
      </c>
    </row>
    <row r="33" spans="9:9">
      <c r="I33" s="8" t="s">
        <v>47</v>
      </c>
    </row>
    <row r="34" spans="9:9">
      <c r="I34" s="8" t="s">
        <v>48</v>
      </c>
    </row>
    <row r="35" spans="9:9">
      <c r="I35" s="8" t="s">
        <v>49</v>
      </c>
    </row>
    <row r="36" spans="9:9">
      <c r="I36" s="8" t="s">
        <v>50</v>
      </c>
    </row>
    <row r="37" spans="9:9">
      <c r="I37" s="8" t="s">
        <v>51</v>
      </c>
    </row>
    <row r="38" spans="9:9">
      <c r="I38" s="8" t="s">
        <v>52</v>
      </c>
    </row>
    <row r="39" spans="9:9">
      <c r="I39" s="9" t="s">
        <v>53</v>
      </c>
    </row>
    <row r="50" spans="2:9">
      <c r="B50" t="s">
        <v>54</v>
      </c>
      <c r="I50" s="8" t="s">
        <v>55</v>
      </c>
    </row>
    <row r="51" spans="2:9">
      <c r="I51" s="8" t="s">
        <v>56</v>
      </c>
    </row>
    <row r="52" spans="2:9">
      <c r="I52" s="8" t="s">
        <v>57</v>
      </c>
    </row>
    <row r="53" spans="2:9">
      <c r="I53" s="8" t="s">
        <v>58</v>
      </c>
    </row>
    <row r="54" spans="2:9">
      <c r="I54" s="8" t="s">
        <v>59</v>
      </c>
    </row>
    <row r="55" spans="2:9">
      <c r="I55" s="8" t="s">
        <v>60</v>
      </c>
    </row>
    <row r="56" spans="2:9">
      <c r="I56" s="8" t="s">
        <v>61</v>
      </c>
    </row>
    <row r="57" spans="2:9">
      <c r="I57" s="8" t="s">
        <v>62</v>
      </c>
    </row>
    <row r="58" spans="2:9">
      <c r="I58" s="8" t="s">
        <v>63</v>
      </c>
    </row>
    <row r="59" spans="2:9">
      <c r="I59" s="8" t="s">
        <v>64</v>
      </c>
    </row>
    <row r="60" spans="2:9">
      <c r="I60" s="8" t="s">
        <v>65</v>
      </c>
    </row>
    <row r="61" spans="2:9">
      <c r="I61" s="9" t="s">
        <v>66</v>
      </c>
    </row>
    <row r="75" spans="2:8">
      <c r="B75" t="s">
        <v>67</v>
      </c>
    </row>
    <row r="77" spans="2:8">
      <c r="H77" s="10" t="s">
        <v>68</v>
      </c>
    </row>
    <row r="78" spans="2:8">
      <c r="H78" s="10" t="s">
        <v>69</v>
      </c>
    </row>
    <row r="79" spans="2:8">
      <c r="H79" s="10" t="s">
        <v>70</v>
      </c>
    </row>
    <row r="80" spans="2:8">
      <c r="H80" s="10" t="s">
        <v>71</v>
      </c>
    </row>
    <row r="81" spans="8:8">
      <c r="H81" s="10" t="s">
        <v>72</v>
      </c>
    </row>
    <row r="82" spans="8:8">
      <c r="H82" s="10" t="s">
        <v>73</v>
      </c>
    </row>
    <row r="83" spans="8:8">
      <c r="H83" s="10" t="s">
        <v>74</v>
      </c>
    </row>
    <row r="84" spans="8:8">
      <c r="H84" s="10" t="s">
        <v>75</v>
      </c>
    </row>
    <row r="85" spans="8:8">
      <c r="H85" s="10" t="s">
        <v>76</v>
      </c>
    </row>
    <row r="86" spans="8:8">
      <c r="H86" s="10" t="s">
        <v>77</v>
      </c>
    </row>
    <row r="87" spans="8:8">
      <c r="H87" s="10" t="s">
        <v>78</v>
      </c>
    </row>
    <row r="88" spans="8:8">
      <c r="H88" s="10" t="s">
        <v>79</v>
      </c>
    </row>
    <row r="89" spans="8:8">
      <c r="H89" s="10" t="s">
        <v>80</v>
      </c>
    </row>
    <row r="90" spans="8:8">
      <c r="H90" s="10" t="s">
        <v>81</v>
      </c>
    </row>
    <row r="91" spans="8:8">
      <c r="H91" s="10" t="s">
        <v>82</v>
      </c>
    </row>
    <row r="92" spans="8:8">
      <c r="H92" s="10" t="s">
        <v>83</v>
      </c>
    </row>
    <row r="93" spans="8:8">
      <c r="H93" s="10" t="s">
        <v>84</v>
      </c>
    </row>
    <row r="94" spans="8:8">
      <c r="H94" s="10" t="s">
        <v>85</v>
      </c>
    </row>
    <row r="95" spans="8:8">
      <c r="H95" s="10" t="s">
        <v>86</v>
      </c>
    </row>
    <row r="96" spans="8:8">
      <c r="H96" s="10" t="s">
        <v>87</v>
      </c>
    </row>
    <row r="97" spans="2:8">
      <c r="H97" s="10" t="s">
        <v>88</v>
      </c>
    </row>
    <row r="98" spans="2:8">
      <c r="H98" s="10" t="s">
        <v>89</v>
      </c>
    </row>
    <row r="99" spans="2:8">
      <c r="H99" s="10" t="s">
        <v>90</v>
      </c>
    </row>
    <row r="100" spans="2:8">
      <c r="H100" s="10" t="s">
        <v>91</v>
      </c>
    </row>
    <row r="101" spans="2:8">
      <c r="H101" s="11"/>
    </row>
    <row r="102" spans="2:8">
      <c r="H102" s="12" t="s">
        <v>92</v>
      </c>
    </row>
    <row r="105" spans="2:8">
      <c r="B105" t="s">
        <v>93</v>
      </c>
    </row>
    <row r="107" spans="2:8">
      <c r="B107" t="s">
        <v>31</v>
      </c>
      <c r="H107" s="8" t="s">
        <v>55</v>
      </c>
    </row>
    <row r="108" spans="2:8">
      <c r="H108" s="8" t="s">
        <v>94</v>
      </c>
    </row>
    <row r="109" spans="2:8">
      <c r="H109" s="8" t="s">
        <v>95</v>
      </c>
    </row>
    <row r="110" spans="2:8">
      <c r="H110" s="8" t="s">
        <v>96</v>
      </c>
    </row>
    <row r="111" spans="2:8">
      <c r="H111" s="8" t="s">
        <v>97</v>
      </c>
    </row>
    <row r="112" spans="2:8">
      <c r="H112" s="8" t="s">
        <v>98</v>
      </c>
    </row>
    <row r="113" spans="8:8">
      <c r="H113" s="8" t="s">
        <v>99</v>
      </c>
    </row>
    <row r="114" spans="8:8">
      <c r="H114" s="8" t="s">
        <v>100</v>
      </c>
    </row>
    <row r="115" spans="8:8">
      <c r="H115" s="8" t="s">
        <v>101</v>
      </c>
    </row>
    <row r="116" spans="8:8">
      <c r="H116" s="8" t="s">
        <v>61</v>
      </c>
    </row>
    <row r="117" spans="8:8">
      <c r="H117" s="8" t="s">
        <v>102</v>
      </c>
    </row>
    <row r="118" spans="8:8">
      <c r="H118" s="8" t="s">
        <v>103</v>
      </c>
    </row>
    <row r="119" spans="8:8">
      <c r="H119" s="8" t="s">
        <v>104</v>
      </c>
    </row>
    <row r="120" spans="8:8">
      <c r="H120" s="8" t="s">
        <v>105</v>
      </c>
    </row>
    <row r="121" spans="8:8">
      <c r="H121" s="8" t="s">
        <v>106</v>
      </c>
    </row>
    <row r="122" spans="8:8">
      <c r="H122" s="8" t="s">
        <v>107</v>
      </c>
    </row>
    <row r="123" spans="8:8">
      <c r="H123" s="8" t="s">
        <v>108</v>
      </c>
    </row>
    <row r="124" spans="8:8">
      <c r="H124" s="9" t="s">
        <v>109</v>
      </c>
    </row>
    <row r="138" spans="2:8">
      <c r="B138" t="s">
        <v>41</v>
      </c>
      <c r="H138" s="8" t="s">
        <v>110</v>
      </c>
    </row>
    <row r="139" spans="2:8">
      <c r="H139" s="8" t="s">
        <v>111</v>
      </c>
    </row>
    <row r="140" spans="2:8">
      <c r="H140" s="8" t="s">
        <v>112</v>
      </c>
    </row>
    <row r="141" spans="2:8">
      <c r="H141" s="8" t="s">
        <v>113</v>
      </c>
    </row>
    <row r="142" spans="2:8">
      <c r="H142" s="8" t="s">
        <v>114</v>
      </c>
    </row>
    <row r="143" spans="2:8">
      <c r="H143" s="8" t="s">
        <v>115</v>
      </c>
    </row>
    <row r="144" spans="2:8">
      <c r="H144" s="8" t="s">
        <v>116</v>
      </c>
    </row>
    <row r="145" spans="8:8">
      <c r="H145" s="8" t="s">
        <v>117</v>
      </c>
    </row>
    <row r="146" spans="8:8">
      <c r="H146" s="8" t="s">
        <v>118</v>
      </c>
    </row>
    <row r="147" spans="8:8">
      <c r="H147" s="8" t="s">
        <v>119</v>
      </c>
    </row>
    <row r="148" spans="8:8">
      <c r="H148" s="8" t="s">
        <v>120</v>
      </c>
    </row>
    <row r="149" spans="8:8">
      <c r="H149" s="8" t="s">
        <v>121</v>
      </c>
    </row>
    <row r="150" spans="8:8">
      <c r="H150" s="8" t="s">
        <v>80</v>
      </c>
    </row>
    <row r="151" spans="8:8">
      <c r="H151" s="8" t="s">
        <v>122</v>
      </c>
    </row>
    <row r="152" spans="8:8">
      <c r="H152" s="8" t="s">
        <v>123</v>
      </c>
    </row>
    <row r="153" spans="8:8">
      <c r="H153" s="8" t="s">
        <v>124</v>
      </c>
    </row>
    <row r="154" spans="8:8">
      <c r="H154" s="8" t="s">
        <v>125</v>
      </c>
    </row>
    <row r="155" spans="8:8">
      <c r="H155" s="8" t="s">
        <v>126</v>
      </c>
    </row>
    <row r="156" spans="8:8">
      <c r="H156" s="8" t="s">
        <v>127</v>
      </c>
    </row>
    <row r="157" spans="8:8">
      <c r="H157" s="8" t="s">
        <v>128</v>
      </c>
    </row>
    <row r="158" spans="8:8">
      <c r="H158" s="8" t="s">
        <v>129</v>
      </c>
    </row>
    <row r="159" spans="8:8">
      <c r="H159" s="8" t="s">
        <v>130</v>
      </c>
    </row>
    <row r="160" spans="8:8">
      <c r="H160" s="8" t="s">
        <v>131</v>
      </c>
    </row>
    <row r="161" spans="2:9">
      <c r="H161" s="9" t="s">
        <v>91</v>
      </c>
    </row>
    <row r="167" spans="2:9">
      <c r="B167" t="s">
        <v>54</v>
      </c>
      <c r="I167" s="8" t="s">
        <v>68</v>
      </c>
    </row>
    <row r="168" spans="2:9">
      <c r="I168" s="8" t="s">
        <v>132</v>
      </c>
    </row>
    <row r="169" spans="2:9">
      <c r="I169" s="8" t="s">
        <v>133</v>
      </c>
    </row>
    <row r="170" spans="2:9">
      <c r="I170" s="8" t="s">
        <v>134</v>
      </c>
    </row>
    <row r="171" spans="2:9">
      <c r="I171" s="8" t="s">
        <v>135</v>
      </c>
    </row>
    <row r="172" spans="2:9">
      <c r="I172" s="8" t="s">
        <v>136</v>
      </c>
    </row>
    <row r="173" spans="2:9">
      <c r="I173" s="8" t="s">
        <v>61</v>
      </c>
    </row>
    <row r="174" spans="2:9">
      <c r="I174" s="8" t="s">
        <v>137</v>
      </c>
    </row>
    <row r="175" spans="2:9">
      <c r="I175" s="8" t="s">
        <v>138</v>
      </c>
    </row>
    <row r="176" spans="2:9">
      <c r="I176" s="8" t="s">
        <v>139</v>
      </c>
    </row>
    <row r="177" spans="2:9">
      <c r="I177" s="8" t="s">
        <v>140</v>
      </c>
    </row>
    <row r="178" spans="2:9">
      <c r="I178" s="9" t="s">
        <v>66</v>
      </c>
    </row>
    <row r="192" spans="2:9">
      <c r="B192" t="s">
        <v>67</v>
      </c>
    </row>
    <row r="193" spans="9:9">
      <c r="I193" s="8" t="s">
        <v>141</v>
      </c>
    </row>
    <row r="194" spans="9:9">
      <c r="I194" s="8" t="s">
        <v>142</v>
      </c>
    </row>
    <row r="195" spans="9:9">
      <c r="I195" s="8" t="s">
        <v>143</v>
      </c>
    </row>
    <row r="196" spans="9:9">
      <c r="I196" s="8" t="s">
        <v>144</v>
      </c>
    </row>
    <row r="197" spans="9:9">
      <c r="I197" s="8" t="s">
        <v>145</v>
      </c>
    </row>
    <row r="198" spans="9:9">
      <c r="I198" s="8" t="s">
        <v>146</v>
      </c>
    </row>
    <row r="199" spans="9:9">
      <c r="I199" s="8" t="s">
        <v>147</v>
      </c>
    </row>
    <row r="200" spans="9:9">
      <c r="I200" s="8" t="s">
        <v>148</v>
      </c>
    </row>
    <row r="201" spans="9:9">
      <c r="I201" s="8" t="s">
        <v>149</v>
      </c>
    </row>
    <row r="202" spans="9:9">
      <c r="I202" s="8" t="s">
        <v>150</v>
      </c>
    </row>
    <row r="203" spans="9:9">
      <c r="I203" s="8" t="s">
        <v>151</v>
      </c>
    </row>
    <row r="204" spans="9:9">
      <c r="I204" s="8" t="s">
        <v>152</v>
      </c>
    </row>
    <row r="205" spans="9:9">
      <c r="I205" s="8" t="s">
        <v>153</v>
      </c>
    </row>
    <row r="206" spans="9:9">
      <c r="I206" s="8" t="s">
        <v>80</v>
      </c>
    </row>
    <row r="207" spans="9:9">
      <c r="I207" s="8" t="s">
        <v>154</v>
      </c>
    </row>
    <row r="208" spans="9:9">
      <c r="I208" s="8" t="s">
        <v>155</v>
      </c>
    </row>
    <row r="209" spans="2:9">
      <c r="I209" s="8" t="s">
        <v>156</v>
      </c>
    </row>
    <row r="210" spans="2:9">
      <c r="I210" s="8" t="s">
        <v>157</v>
      </c>
    </row>
    <row r="211" spans="2:9">
      <c r="I211" s="8" t="s">
        <v>158</v>
      </c>
    </row>
    <row r="212" spans="2:9">
      <c r="I212" s="8" t="s">
        <v>159</v>
      </c>
    </row>
    <row r="213" spans="2:9">
      <c r="I213" s="8" t="s">
        <v>160</v>
      </c>
    </row>
    <row r="214" spans="2:9">
      <c r="I214" s="8" t="s">
        <v>161</v>
      </c>
    </row>
    <row r="215" spans="2:9">
      <c r="I215" s="8" t="s">
        <v>162</v>
      </c>
    </row>
    <row r="216" spans="2:9">
      <c r="I216" s="8" t="s">
        <v>163</v>
      </c>
    </row>
    <row r="217" spans="2:9">
      <c r="I217" s="8" t="s">
        <v>164</v>
      </c>
    </row>
    <row r="218" spans="2:9">
      <c r="I218" s="9" t="s">
        <v>165</v>
      </c>
    </row>
    <row r="220" spans="2:9">
      <c r="B220" t="s">
        <v>166</v>
      </c>
    </row>
    <row r="222" spans="2:9">
      <c r="B222" t="s">
        <v>31</v>
      </c>
    </row>
    <row r="223" spans="2:9">
      <c r="I223" s="8" t="s">
        <v>55</v>
      </c>
    </row>
    <row r="224" spans="2:9">
      <c r="I224" s="8" t="s">
        <v>167</v>
      </c>
    </row>
    <row r="225" spans="9:9">
      <c r="I225" s="8" t="s">
        <v>168</v>
      </c>
    </row>
    <row r="226" spans="9:9">
      <c r="I226" s="8" t="s">
        <v>169</v>
      </c>
    </row>
    <row r="227" spans="9:9">
      <c r="I227" s="8" t="s">
        <v>170</v>
      </c>
    </row>
    <row r="228" spans="9:9">
      <c r="I228" s="8" t="s">
        <v>171</v>
      </c>
    </row>
    <row r="229" spans="9:9">
      <c r="I229" s="8" t="s">
        <v>172</v>
      </c>
    </row>
    <row r="230" spans="9:9">
      <c r="I230" s="8" t="s">
        <v>173</v>
      </c>
    </row>
    <row r="231" spans="9:9">
      <c r="I231" s="8" t="s">
        <v>174</v>
      </c>
    </row>
    <row r="232" spans="9:9">
      <c r="I232" s="8" t="s">
        <v>175</v>
      </c>
    </row>
    <row r="233" spans="9:9">
      <c r="I233" s="8" t="s">
        <v>61</v>
      </c>
    </row>
    <row r="234" spans="9:9">
      <c r="I234" s="8" t="s">
        <v>176</v>
      </c>
    </row>
    <row r="235" spans="9:9">
      <c r="I235" s="8" t="s">
        <v>177</v>
      </c>
    </row>
    <row r="236" spans="9:9">
      <c r="I236" s="8" t="s">
        <v>178</v>
      </c>
    </row>
    <row r="237" spans="9:9">
      <c r="I237" s="8" t="s">
        <v>179</v>
      </c>
    </row>
    <row r="238" spans="9:9">
      <c r="I238" s="8" t="s">
        <v>180</v>
      </c>
    </row>
    <row r="239" spans="9:9">
      <c r="I239" s="8" t="s">
        <v>181</v>
      </c>
    </row>
    <row r="240" spans="9:9">
      <c r="I240" s="8" t="s">
        <v>182</v>
      </c>
    </row>
    <row r="241" spans="2:9">
      <c r="I241" s="8" t="s">
        <v>183</v>
      </c>
    </row>
    <row r="242" spans="2:9">
      <c r="I242" s="9" t="s">
        <v>184</v>
      </c>
    </row>
    <row r="249" spans="2:9">
      <c r="B249" t="s">
        <v>41</v>
      </c>
    </row>
    <row r="250" spans="2:9">
      <c r="H250" s="8" t="s">
        <v>185</v>
      </c>
    </row>
    <row r="251" spans="2:9">
      <c r="H251" s="8" t="s">
        <v>186</v>
      </c>
    </row>
    <row r="252" spans="2:9">
      <c r="H252" s="8" t="s">
        <v>187</v>
      </c>
    </row>
    <row r="253" spans="2:9">
      <c r="H253" s="8" t="s">
        <v>188</v>
      </c>
    </row>
    <row r="254" spans="2:9">
      <c r="H254" s="8" t="s">
        <v>189</v>
      </c>
    </row>
    <row r="255" spans="2:9">
      <c r="H255" s="8" t="s">
        <v>190</v>
      </c>
    </row>
    <row r="256" spans="2:9">
      <c r="H256" s="8" t="s">
        <v>191</v>
      </c>
    </row>
    <row r="257" spans="8:8">
      <c r="H257" s="8" t="s">
        <v>192</v>
      </c>
    </row>
    <row r="258" spans="8:8">
      <c r="H258" s="8" t="s">
        <v>193</v>
      </c>
    </row>
    <row r="259" spans="8:8">
      <c r="H259" s="8" t="s">
        <v>194</v>
      </c>
    </row>
    <row r="260" spans="8:8">
      <c r="H260" s="8" t="s">
        <v>195</v>
      </c>
    </row>
    <row r="261" spans="8:8">
      <c r="H261" s="8" t="s">
        <v>196</v>
      </c>
    </row>
    <row r="262" spans="8:8">
      <c r="H262" s="8" t="s">
        <v>80</v>
      </c>
    </row>
    <row r="263" spans="8:8">
      <c r="H263" s="8" t="s">
        <v>197</v>
      </c>
    </row>
    <row r="264" spans="8:8">
      <c r="H264" s="8" t="s">
        <v>198</v>
      </c>
    </row>
    <row r="265" spans="8:8">
      <c r="H265" s="8" t="s">
        <v>199</v>
      </c>
    </row>
    <row r="266" spans="8:8">
      <c r="H266" s="8" t="s">
        <v>200</v>
      </c>
    </row>
    <row r="267" spans="8:8">
      <c r="H267" s="8" t="s">
        <v>201</v>
      </c>
    </row>
    <row r="268" spans="8:8">
      <c r="H268" s="8" t="s">
        <v>202</v>
      </c>
    </row>
    <row r="269" spans="8:8">
      <c r="H269" s="8" t="s">
        <v>203</v>
      </c>
    </row>
    <row r="270" spans="8:8">
      <c r="H270" s="8" t="s">
        <v>204</v>
      </c>
    </row>
    <row r="271" spans="8:8">
      <c r="H271" s="8" t="s">
        <v>205</v>
      </c>
    </row>
    <row r="272" spans="8:8">
      <c r="H272" s="8" t="s">
        <v>131</v>
      </c>
    </row>
    <row r="273" spans="2:8">
      <c r="H273" s="9" t="s">
        <v>91</v>
      </c>
    </row>
    <row r="282" spans="2:8">
      <c r="B282" t="s">
        <v>54</v>
      </c>
    </row>
    <row r="283" spans="2:8">
      <c r="H283" s="8" t="s">
        <v>206</v>
      </c>
    </row>
    <row r="284" spans="2:8">
      <c r="H284" s="8" t="s">
        <v>207</v>
      </c>
    </row>
    <row r="285" spans="2:8">
      <c r="H285" s="8" t="s">
        <v>208</v>
      </c>
    </row>
    <row r="286" spans="2:8">
      <c r="H286" s="8" t="s">
        <v>209</v>
      </c>
    </row>
    <row r="287" spans="2:8">
      <c r="H287" s="8" t="s">
        <v>210</v>
      </c>
    </row>
    <row r="288" spans="2:8">
      <c r="H288" s="8" t="s">
        <v>211</v>
      </c>
    </row>
    <row r="289" spans="8:8">
      <c r="H289" s="8" t="s">
        <v>212</v>
      </c>
    </row>
    <row r="290" spans="8:8">
      <c r="H290" s="8" t="s">
        <v>61</v>
      </c>
    </row>
    <row r="291" spans="8:8">
      <c r="H291" s="8" t="s">
        <v>213</v>
      </c>
    </row>
    <row r="292" spans="8:8">
      <c r="H292" s="8" t="s">
        <v>214</v>
      </c>
    </row>
    <row r="293" spans="8:8">
      <c r="H293" s="8" t="s">
        <v>215</v>
      </c>
    </row>
    <row r="294" spans="8:8">
      <c r="H294" s="8" t="s">
        <v>216</v>
      </c>
    </row>
    <row r="295" spans="8:8">
      <c r="H295" s="8" t="s">
        <v>217</v>
      </c>
    </row>
    <row r="296" spans="8:8">
      <c r="H296" s="9" t="s">
        <v>218</v>
      </c>
    </row>
    <row r="307" spans="2:8">
      <c r="B307" t="s">
        <v>67</v>
      </c>
    </row>
    <row r="308" spans="2:8">
      <c r="H308" s="8" t="s">
        <v>141</v>
      </c>
    </row>
    <row r="309" spans="2:8">
      <c r="H309" s="8" t="s">
        <v>219</v>
      </c>
    </row>
    <row r="310" spans="2:8">
      <c r="H310" s="8" t="s">
        <v>220</v>
      </c>
    </row>
    <row r="311" spans="2:8">
      <c r="H311" s="8" t="s">
        <v>221</v>
      </c>
    </row>
    <row r="312" spans="2:8">
      <c r="H312" s="8" t="s">
        <v>222</v>
      </c>
    </row>
    <row r="313" spans="2:8">
      <c r="H313" s="8" t="s">
        <v>223</v>
      </c>
    </row>
    <row r="314" spans="2:8">
      <c r="H314" s="8" t="s">
        <v>224</v>
      </c>
    </row>
    <row r="315" spans="2:8">
      <c r="H315" s="8" t="s">
        <v>225</v>
      </c>
    </row>
    <row r="316" spans="2:8">
      <c r="H316" s="8" t="s">
        <v>226</v>
      </c>
    </row>
    <row r="317" spans="2:8">
      <c r="H317" s="8" t="s">
        <v>227</v>
      </c>
    </row>
    <row r="318" spans="2:8">
      <c r="H318" s="8" t="s">
        <v>228</v>
      </c>
    </row>
    <row r="319" spans="2:8">
      <c r="H319" s="8" t="s">
        <v>229</v>
      </c>
    </row>
    <row r="320" spans="2:8">
      <c r="H320" s="8" t="s">
        <v>230</v>
      </c>
    </row>
    <row r="321" spans="8:8">
      <c r="H321" s="8" t="s">
        <v>231</v>
      </c>
    </row>
    <row r="322" spans="8:8">
      <c r="H322" s="8" t="s">
        <v>80</v>
      </c>
    </row>
    <row r="323" spans="8:8">
      <c r="H323" s="8" t="s">
        <v>232</v>
      </c>
    </row>
    <row r="324" spans="8:8">
      <c r="H324" s="8" t="s">
        <v>233</v>
      </c>
    </row>
    <row r="325" spans="8:8">
      <c r="H325" s="8" t="s">
        <v>234</v>
      </c>
    </row>
    <row r="326" spans="8:8">
      <c r="H326" s="8" t="s">
        <v>235</v>
      </c>
    </row>
    <row r="327" spans="8:8">
      <c r="H327" s="8" t="s">
        <v>236</v>
      </c>
    </row>
    <row r="328" spans="8:8">
      <c r="H328" s="8" t="s">
        <v>237</v>
      </c>
    </row>
    <row r="329" spans="8:8">
      <c r="H329" s="8" t="s">
        <v>238</v>
      </c>
    </row>
    <row r="330" spans="8:8">
      <c r="H330" s="8" t="s">
        <v>239</v>
      </c>
    </row>
    <row r="331" spans="8:8">
      <c r="H331" s="8" t="s">
        <v>240</v>
      </c>
    </row>
    <row r="332" spans="8:8">
      <c r="H332" s="8" t="s">
        <v>241</v>
      </c>
    </row>
    <row r="333" spans="8:8">
      <c r="H333" s="8" t="s">
        <v>242</v>
      </c>
    </row>
    <row r="334" spans="8:8">
      <c r="H334" s="8" t="s">
        <v>243</v>
      </c>
    </row>
    <row r="335" spans="8:8">
      <c r="H335" s="9" t="s">
        <v>244</v>
      </c>
    </row>
    <row r="338" spans="2:8">
      <c r="B338" t="s">
        <v>245</v>
      </c>
    </row>
    <row r="340" spans="2:8">
      <c r="B340" t="s">
        <v>31</v>
      </c>
    </row>
    <row r="341" spans="2:8">
      <c r="H341" s="8" t="s">
        <v>141</v>
      </c>
    </row>
    <row r="342" spans="2:8">
      <c r="H342" s="8" t="s">
        <v>246</v>
      </c>
    </row>
    <row r="343" spans="2:8">
      <c r="H343" s="8" t="s">
        <v>247</v>
      </c>
    </row>
    <row r="344" spans="2:8">
      <c r="H344" s="8" t="s">
        <v>248</v>
      </c>
    </row>
    <row r="345" spans="2:8">
      <c r="H345" s="8" t="s">
        <v>249</v>
      </c>
    </row>
    <row r="346" spans="2:8">
      <c r="H346" s="8" t="s">
        <v>250</v>
      </c>
    </row>
    <row r="347" spans="2:8">
      <c r="H347" s="8" t="s">
        <v>251</v>
      </c>
    </row>
    <row r="348" spans="2:8">
      <c r="H348" s="8" t="s">
        <v>252</v>
      </c>
    </row>
    <row r="349" spans="2:8">
      <c r="H349" s="8" t="s">
        <v>61</v>
      </c>
    </row>
    <row r="350" spans="2:8">
      <c r="H350" s="8" t="s">
        <v>253</v>
      </c>
    </row>
    <row r="351" spans="2:8">
      <c r="H351" s="8" t="s">
        <v>254</v>
      </c>
    </row>
    <row r="352" spans="2:8">
      <c r="H352" s="8" t="s">
        <v>255</v>
      </c>
    </row>
    <row r="353" spans="2:8">
      <c r="H353" s="8" t="s">
        <v>256</v>
      </c>
    </row>
    <row r="354" spans="2:8">
      <c r="H354" s="8" t="s">
        <v>257</v>
      </c>
    </row>
    <row r="355" spans="2:8">
      <c r="H355" s="8" t="s">
        <v>258</v>
      </c>
    </row>
    <row r="356" spans="2:8">
      <c r="H356" s="9" t="s">
        <v>259</v>
      </c>
    </row>
    <row r="367" spans="2:8">
      <c r="B367" t="s">
        <v>41</v>
      </c>
      <c r="G367" s="8" t="s">
        <v>55</v>
      </c>
    </row>
    <row r="368" spans="2:8">
      <c r="G368" s="8" t="s">
        <v>260</v>
      </c>
    </row>
    <row r="369" spans="7:7">
      <c r="G369" s="8" t="s">
        <v>261</v>
      </c>
    </row>
    <row r="370" spans="7:7">
      <c r="G370" s="8" t="s">
        <v>262</v>
      </c>
    </row>
    <row r="371" spans="7:7">
      <c r="G371" s="8" t="s">
        <v>263</v>
      </c>
    </row>
    <row r="372" spans="7:7">
      <c r="G372" s="8" t="s">
        <v>264</v>
      </c>
    </row>
    <row r="373" spans="7:7">
      <c r="G373" s="8" t="s">
        <v>265</v>
      </c>
    </row>
    <row r="374" spans="7:7">
      <c r="G374" s="8" t="s">
        <v>266</v>
      </c>
    </row>
    <row r="375" spans="7:7">
      <c r="G375" s="8" t="s">
        <v>267</v>
      </c>
    </row>
    <row r="376" spans="7:7">
      <c r="G376" s="8" t="s">
        <v>268</v>
      </c>
    </row>
    <row r="377" spans="7:7">
      <c r="G377" s="8" t="s">
        <v>269</v>
      </c>
    </row>
    <row r="378" spans="7:7">
      <c r="G378" s="8" t="s">
        <v>80</v>
      </c>
    </row>
    <row r="379" spans="7:7">
      <c r="G379" s="8" t="s">
        <v>270</v>
      </c>
    </row>
    <row r="380" spans="7:7">
      <c r="G380" s="8" t="s">
        <v>271</v>
      </c>
    </row>
    <row r="381" spans="7:7">
      <c r="G381" s="8" t="s">
        <v>272</v>
      </c>
    </row>
    <row r="382" spans="7:7">
      <c r="G382" s="8" t="s">
        <v>273</v>
      </c>
    </row>
    <row r="383" spans="7:7">
      <c r="G383" s="8" t="s">
        <v>274</v>
      </c>
    </row>
    <row r="384" spans="7:7">
      <c r="G384" s="8" t="s">
        <v>275</v>
      </c>
    </row>
    <row r="385" spans="2:8">
      <c r="G385" s="8" t="s">
        <v>276</v>
      </c>
    </row>
    <row r="386" spans="2:8">
      <c r="G386" s="8" t="s">
        <v>277</v>
      </c>
    </row>
    <row r="387" spans="2:8">
      <c r="G387" s="8" t="s">
        <v>278</v>
      </c>
    </row>
    <row r="388" spans="2:8">
      <c r="G388" s="9" t="s">
        <v>131</v>
      </c>
    </row>
    <row r="392" spans="2:8">
      <c r="B392" t="s">
        <v>54</v>
      </c>
      <c r="H392" s="8" t="s">
        <v>55</v>
      </c>
    </row>
    <row r="393" spans="2:8">
      <c r="H393" s="8" t="s">
        <v>279</v>
      </c>
    </row>
    <row r="394" spans="2:8">
      <c r="H394" s="8" t="s">
        <v>280</v>
      </c>
    </row>
    <row r="395" spans="2:8">
      <c r="H395" s="8" t="s">
        <v>281</v>
      </c>
    </row>
    <row r="396" spans="2:8">
      <c r="H396" s="8" t="s">
        <v>282</v>
      </c>
    </row>
    <row r="397" spans="2:8">
      <c r="H397" s="8" t="s">
        <v>61</v>
      </c>
    </row>
    <row r="398" spans="2:8">
      <c r="H398" s="8" t="s">
        <v>283</v>
      </c>
    </row>
    <row r="399" spans="2:8">
      <c r="H399" s="8" t="s">
        <v>284</v>
      </c>
    </row>
    <row r="400" spans="2:8">
      <c r="H400" s="8" t="s">
        <v>285</v>
      </c>
    </row>
    <row r="401" spans="8:9">
      <c r="H401" s="9" t="s">
        <v>286</v>
      </c>
    </row>
    <row r="416" spans="8:9">
      <c r="I416" s="8" t="s">
        <v>141</v>
      </c>
    </row>
    <row r="417" spans="2:9">
      <c r="B417" t="s">
        <v>67</v>
      </c>
      <c r="I417" s="8" t="s">
        <v>287</v>
      </c>
    </row>
    <row r="418" spans="2:9">
      <c r="I418" s="8" t="s">
        <v>288</v>
      </c>
    </row>
    <row r="419" spans="2:9">
      <c r="I419" s="8" t="s">
        <v>289</v>
      </c>
    </row>
    <row r="420" spans="2:9">
      <c r="I420" s="8" t="s">
        <v>290</v>
      </c>
    </row>
    <row r="421" spans="2:9">
      <c r="I421" s="8" t="s">
        <v>291</v>
      </c>
    </row>
    <row r="422" spans="2:9">
      <c r="I422" s="8" t="s">
        <v>292</v>
      </c>
    </row>
    <row r="423" spans="2:9">
      <c r="I423" s="8" t="s">
        <v>293</v>
      </c>
    </row>
    <row r="424" spans="2:9">
      <c r="I424" s="8" t="s">
        <v>294</v>
      </c>
    </row>
    <row r="425" spans="2:9">
      <c r="I425" s="8" t="s">
        <v>295</v>
      </c>
    </row>
    <row r="426" spans="2:9">
      <c r="I426" s="8" t="s">
        <v>296</v>
      </c>
    </row>
    <row r="427" spans="2:9">
      <c r="I427" s="8" t="s">
        <v>297</v>
      </c>
    </row>
    <row r="428" spans="2:9">
      <c r="I428" s="8" t="s">
        <v>80</v>
      </c>
    </row>
    <row r="429" spans="2:9">
      <c r="I429" s="8" t="s">
        <v>298</v>
      </c>
    </row>
    <row r="430" spans="2:9">
      <c r="I430" s="8" t="s">
        <v>299</v>
      </c>
    </row>
    <row r="431" spans="2:9">
      <c r="I431" s="8" t="s">
        <v>300</v>
      </c>
    </row>
    <row r="432" spans="2:9">
      <c r="I432" s="8" t="s">
        <v>301</v>
      </c>
    </row>
    <row r="433" spans="9:9">
      <c r="I433" s="8" t="s">
        <v>302</v>
      </c>
    </row>
    <row r="434" spans="9:9">
      <c r="I434" s="8" t="s">
        <v>303</v>
      </c>
    </row>
    <row r="435" spans="9:9">
      <c r="I435" s="8" t="s">
        <v>304</v>
      </c>
    </row>
    <row r="436" spans="9:9">
      <c r="I436" s="8" t="s">
        <v>305</v>
      </c>
    </row>
    <row r="437" spans="9:9">
      <c r="I437" s="8" t="s">
        <v>306</v>
      </c>
    </row>
    <row r="438" spans="9:9">
      <c r="I438" s="8" t="s">
        <v>307</v>
      </c>
    </row>
    <row r="439" spans="9:9">
      <c r="I439" s="9" t="s">
        <v>91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13CE-866A-4320-9DAE-F600A2574E19}">
  <dimension ref="A1:H218"/>
  <sheetViews>
    <sheetView workbookViewId="0">
      <selection activeCell="U206" sqref="U206"/>
    </sheetView>
  </sheetViews>
  <sheetFormatPr baseColWidth="10" defaultRowHeight="14.5"/>
  <sheetData>
    <row r="1" spans="1:8">
      <c r="A1" t="s">
        <v>308</v>
      </c>
    </row>
    <row r="3" spans="1:8">
      <c r="A3" t="s">
        <v>309</v>
      </c>
      <c r="H3" s="8" t="s">
        <v>185</v>
      </c>
    </row>
    <row r="4" spans="1:8">
      <c r="A4" t="s">
        <v>324</v>
      </c>
      <c r="H4" s="8" t="s">
        <v>310</v>
      </c>
    </row>
    <row r="5" spans="1:8">
      <c r="H5" s="8" t="s">
        <v>311</v>
      </c>
    </row>
    <row r="6" spans="1:8">
      <c r="H6" s="8" t="s">
        <v>312</v>
      </c>
    </row>
    <row r="7" spans="1:8">
      <c r="H7" s="8" t="s">
        <v>313</v>
      </c>
    </row>
    <row r="8" spans="1:8">
      <c r="H8" s="8" t="s">
        <v>314</v>
      </c>
    </row>
    <row r="9" spans="1:8">
      <c r="H9" s="8" t="s">
        <v>315</v>
      </c>
    </row>
    <row r="10" spans="1:8">
      <c r="H10" s="8" t="s">
        <v>316</v>
      </c>
    </row>
    <row r="11" spans="1:8">
      <c r="H11" s="8" t="s">
        <v>317</v>
      </c>
    </row>
    <row r="12" spans="1:8">
      <c r="H12" s="8" t="s">
        <v>61</v>
      </c>
    </row>
    <row r="13" spans="1:8">
      <c r="H13" s="8" t="s">
        <v>318</v>
      </c>
    </row>
    <row r="14" spans="1:8">
      <c r="H14" s="8" t="s">
        <v>319</v>
      </c>
    </row>
    <row r="15" spans="1:8">
      <c r="H15" s="8" t="s">
        <v>320</v>
      </c>
    </row>
    <row r="16" spans="1:8">
      <c r="H16" s="8" t="s">
        <v>321</v>
      </c>
    </row>
    <row r="17" spans="1:8">
      <c r="H17" s="8" t="s">
        <v>322</v>
      </c>
    </row>
    <row r="18" spans="1:8">
      <c r="H18" s="8" t="s">
        <v>323</v>
      </c>
    </row>
    <row r="19" spans="1:8">
      <c r="H19" s="8" t="s">
        <v>259</v>
      </c>
    </row>
    <row r="20" spans="1:8">
      <c r="H20" s="9" t="s">
        <v>109</v>
      </c>
    </row>
    <row r="30" spans="1:8">
      <c r="A30" t="s">
        <v>93</v>
      </c>
      <c r="G30" s="8" t="s">
        <v>141</v>
      </c>
    </row>
    <row r="31" spans="1:8">
      <c r="G31" s="8" t="s">
        <v>325</v>
      </c>
    </row>
    <row r="32" spans="1:8">
      <c r="G32" s="8" t="s">
        <v>326</v>
      </c>
    </row>
    <row r="33" spans="7:7">
      <c r="G33" s="8" t="s">
        <v>327</v>
      </c>
    </row>
    <row r="34" spans="7:7">
      <c r="G34" s="8" t="s">
        <v>328</v>
      </c>
    </row>
    <row r="35" spans="7:7">
      <c r="G35" s="8" t="s">
        <v>329</v>
      </c>
    </row>
    <row r="36" spans="7:7">
      <c r="G36" s="8" t="s">
        <v>330</v>
      </c>
    </row>
    <row r="37" spans="7:7">
      <c r="G37" s="8" t="s">
        <v>331</v>
      </c>
    </row>
    <row r="38" spans="7:7">
      <c r="G38" s="8" t="s">
        <v>332</v>
      </c>
    </row>
    <row r="39" spans="7:7">
      <c r="G39" s="8" t="s">
        <v>61</v>
      </c>
    </row>
    <row r="40" spans="7:7">
      <c r="G40" s="8" t="s">
        <v>333</v>
      </c>
    </row>
    <row r="41" spans="7:7">
      <c r="G41" s="8" t="s">
        <v>334</v>
      </c>
    </row>
    <row r="42" spans="7:7">
      <c r="G42" s="8" t="s">
        <v>335</v>
      </c>
    </row>
    <row r="43" spans="7:7">
      <c r="G43" s="8" t="s">
        <v>336</v>
      </c>
    </row>
    <row r="44" spans="7:7">
      <c r="G44" s="8" t="s">
        <v>337</v>
      </c>
    </row>
    <row r="45" spans="7:7">
      <c r="G45" s="8" t="s">
        <v>338</v>
      </c>
    </row>
    <row r="46" spans="7:7">
      <c r="G46" s="8" t="s">
        <v>339</v>
      </c>
    </row>
    <row r="47" spans="7:7">
      <c r="G47" s="9" t="s">
        <v>109</v>
      </c>
    </row>
    <row r="58" spans="1:7">
      <c r="A58" t="s">
        <v>166</v>
      </c>
      <c r="G58" s="8" t="s">
        <v>55</v>
      </c>
    </row>
    <row r="59" spans="1:7">
      <c r="G59" s="8" t="s">
        <v>340</v>
      </c>
    </row>
    <row r="60" spans="1:7">
      <c r="G60" s="8" t="s">
        <v>341</v>
      </c>
    </row>
    <row r="61" spans="1:7">
      <c r="G61" s="8" t="s">
        <v>342</v>
      </c>
    </row>
    <row r="62" spans="1:7">
      <c r="G62" s="8" t="s">
        <v>343</v>
      </c>
    </row>
    <row r="63" spans="1:7">
      <c r="G63" s="8" t="s">
        <v>344</v>
      </c>
    </row>
    <row r="64" spans="1:7">
      <c r="G64" s="8" t="s">
        <v>345</v>
      </c>
    </row>
    <row r="65" spans="7:7">
      <c r="G65" s="8" t="s">
        <v>346</v>
      </c>
    </row>
    <row r="66" spans="7:7">
      <c r="G66" s="8" t="s">
        <v>347</v>
      </c>
    </row>
    <row r="67" spans="7:7">
      <c r="G67" s="8" t="s">
        <v>61</v>
      </c>
    </row>
    <row r="68" spans="7:7">
      <c r="G68" s="8" t="s">
        <v>348</v>
      </c>
    </row>
    <row r="69" spans="7:7">
      <c r="G69" s="8" t="s">
        <v>349</v>
      </c>
    </row>
    <row r="70" spans="7:7">
      <c r="G70" s="8" t="s">
        <v>350</v>
      </c>
    </row>
    <row r="71" spans="7:7">
      <c r="G71" s="8" t="s">
        <v>351</v>
      </c>
    </row>
    <row r="72" spans="7:7">
      <c r="G72" s="8" t="s">
        <v>352</v>
      </c>
    </row>
    <row r="73" spans="7:7">
      <c r="G73" s="8" t="s">
        <v>353</v>
      </c>
    </row>
    <row r="74" spans="7:7">
      <c r="G74" s="8" t="s">
        <v>259</v>
      </c>
    </row>
    <row r="75" spans="7:7">
      <c r="G75" s="9" t="s">
        <v>109</v>
      </c>
    </row>
    <row r="88" spans="1:8">
      <c r="A88" t="s">
        <v>245</v>
      </c>
    </row>
    <row r="89" spans="1:8">
      <c r="H89" s="8" t="s">
        <v>354</v>
      </c>
    </row>
    <row r="90" spans="1:8">
      <c r="H90" s="8" t="s">
        <v>355</v>
      </c>
    </row>
    <row r="91" spans="1:8">
      <c r="H91" s="8" t="s">
        <v>356</v>
      </c>
    </row>
    <row r="92" spans="1:8">
      <c r="H92" s="8" t="s">
        <v>357</v>
      </c>
    </row>
    <row r="93" spans="1:8">
      <c r="H93" s="8" t="s">
        <v>358</v>
      </c>
    </row>
    <row r="94" spans="1:8">
      <c r="H94" s="8" t="s">
        <v>359</v>
      </c>
    </row>
    <row r="95" spans="1:8">
      <c r="H95" s="8" t="s">
        <v>360</v>
      </c>
    </row>
    <row r="96" spans="1:8">
      <c r="H96" s="8" t="s">
        <v>361</v>
      </c>
    </row>
    <row r="97" spans="8:8">
      <c r="H97" s="8" t="s">
        <v>362</v>
      </c>
    </row>
    <row r="98" spans="8:8">
      <c r="H98" s="8" t="s">
        <v>61</v>
      </c>
    </row>
    <row r="99" spans="8:8">
      <c r="H99" s="8" t="s">
        <v>363</v>
      </c>
    </row>
    <row r="100" spans="8:8">
      <c r="H100" s="8" t="s">
        <v>364</v>
      </c>
    </row>
    <row r="101" spans="8:8">
      <c r="H101" s="8" t="s">
        <v>365</v>
      </c>
    </row>
    <row r="102" spans="8:8">
      <c r="H102" s="8" t="s">
        <v>366</v>
      </c>
    </row>
    <row r="103" spans="8:8">
      <c r="H103" s="8" t="s">
        <v>367</v>
      </c>
    </row>
    <row r="104" spans="8:8">
      <c r="H104" s="8" t="s">
        <v>368</v>
      </c>
    </row>
    <row r="105" spans="8:8">
      <c r="H105" s="8" t="s">
        <v>369</v>
      </c>
    </row>
    <row r="106" spans="8:8">
      <c r="H106" s="9" t="s">
        <v>109</v>
      </c>
    </row>
    <row r="121" spans="1:8">
      <c r="A121" t="s">
        <v>370</v>
      </c>
      <c r="H121" s="8" t="s">
        <v>141</v>
      </c>
    </row>
    <row r="122" spans="1:8">
      <c r="A122" t="s">
        <v>324</v>
      </c>
      <c r="G122" s="8"/>
      <c r="H122" s="8" t="s">
        <v>639</v>
      </c>
    </row>
    <row r="123" spans="1:8">
      <c r="G123" s="8"/>
      <c r="H123" s="8" t="s">
        <v>640</v>
      </c>
    </row>
    <row r="124" spans="1:8">
      <c r="G124" s="8"/>
      <c r="H124" s="8" t="s">
        <v>641</v>
      </c>
    </row>
    <row r="125" spans="1:8">
      <c r="G125" s="8"/>
      <c r="H125" s="8" t="s">
        <v>642</v>
      </c>
    </row>
    <row r="126" spans="1:8">
      <c r="G126" s="8"/>
      <c r="H126" s="8" t="s">
        <v>643</v>
      </c>
    </row>
    <row r="127" spans="1:8">
      <c r="G127" s="8"/>
      <c r="H127" s="8" t="s">
        <v>644</v>
      </c>
    </row>
    <row r="128" spans="1:8">
      <c r="G128" s="8"/>
      <c r="H128" s="8" t="s">
        <v>645</v>
      </c>
    </row>
    <row r="129" spans="7:8">
      <c r="G129" s="8"/>
      <c r="H129" s="8" t="s">
        <v>646</v>
      </c>
    </row>
    <row r="130" spans="7:8">
      <c r="G130" s="8"/>
      <c r="H130" s="8" t="s">
        <v>61</v>
      </c>
    </row>
    <row r="131" spans="7:8">
      <c r="G131" s="8"/>
      <c r="H131" s="8" t="s">
        <v>647</v>
      </c>
    </row>
    <row r="132" spans="7:8">
      <c r="G132" s="8"/>
      <c r="H132" s="8" t="s">
        <v>648</v>
      </c>
    </row>
    <row r="133" spans="7:8">
      <c r="G133" s="8"/>
      <c r="H133" s="8" t="s">
        <v>649</v>
      </c>
    </row>
    <row r="134" spans="7:8">
      <c r="G134" s="8"/>
      <c r="H134" s="8" t="s">
        <v>650</v>
      </c>
    </row>
    <row r="135" spans="7:8">
      <c r="G135" s="8"/>
      <c r="H135" s="8" t="s">
        <v>651</v>
      </c>
    </row>
    <row r="136" spans="7:8">
      <c r="G136" s="8"/>
      <c r="H136" s="8" t="s">
        <v>652</v>
      </c>
    </row>
    <row r="137" spans="7:8">
      <c r="G137" s="8"/>
      <c r="H137" s="8" t="s">
        <v>259</v>
      </c>
    </row>
    <row r="138" spans="7:8">
      <c r="G138" s="8"/>
      <c r="H138" s="9" t="s">
        <v>109</v>
      </c>
    </row>
    <row r="139" spans="7:8">
      <c r="G139" s="9"/>
    </row>
    <row r="148" spans="1:8">
      <c r="A148" t="s">
        <v>93</v>
      </c>
      <c r="H148" s="8"/>
    </row>
    <row r="149" spans="1:8">
      <c r="G149" s="8" t="s">
        <v>141</v>
      </c>
      <c r="H149" s="8"/>
    </row>
    <row r="150" spans="1:8">
      <c r="G150" s="8" t="s">
        <v>668</v>
      </c>
      <c r="H150" s="8"/>
    </row>
    <row r="151" spans="1:8">
      <c r="G151" s="8" t="s">
        <v>669</v>
      </c>
      <c r="H151" s="8"/>
    </row>
    <row r="152" spans="1:8">
      <c r="G152" s="8" t="s">
        <v>670</v>
      </c>
      <c r="H152" s="8"/>
    </row>
    <row r="153" spans="1:8">
      <c r="G153" s="8" t="s">
        <v>671</v>
      </c>
      <c r="H153" s="8"/>
    </row>
    <row r="154" spans="1:8">
      <c r="G154" s="8" t="s">
        <v>672</v>
      </c>
      <c r="H154" s="8"/>
    </row>
    <row r="155" spans="1:8">
      <c r="G155" s="8" t="s">
        <v>673</v>
      </c>
      <c r="H155" s="8"/>
    </row>
    <row r="156" spans="1:8">
      <c r="G156" s="8" t="s">
        <v>674</v>
      </c>
      <c r="H156" s="8"/>
    </row>
    <row r="157" spans="1:8">
      <c r="G157" s="8" t="s">
        <v>675</v>
      </c>
      <c r="H157" s="8"/>
    </row>
    <row r="158" spans="1:8">
      <c r="G158" s="8" t="s">
        <v>61</v>
      </c>
      <c r="H158" s="8"/>
    </row>
    <row r="159" spans="1:8">
      <c r="G159" s="8" t="s">
        <v>676</v>
      </c>
      <c r="H159" s="8"/>
    </row>
    <row r="160" spans="1:8">
      <c r="G160" s="8" t="s">
        <v>677</v>
      </c>
      <c r="H160" s="8"/>
    </row>
    <row r="161" spans="1:8">
      <c r="G161" s="8" t="s">
        <v>678</v>
      </c>
      <c r="H161" s="8"/>
    </row>
    <row r="162" spans="1:8">
      <c r="G162" s="8" t="s">
        <v>679</v>
      </c>
      <c r="H162" s="8"/>
    </row>
    <row r="163" spans="1:8">
      <c r="G163" s="8" t="s">
        <v>680</v>
      </c>
      <c r="H163" s="8"/>
    </row>
    <row r="164" spans="1:8">
      <c r="G164" s="8" t="s">
        <v>681</v>
      </c>
      <c r="H164" s="8"/>
    </row>
    <row r="165" spans="1:8">
      <c r="G165" s="8" t="s">
        <v>259</v>
      </c>
      <c r="H165" s="9"/>
    </row>
    <row r="166" spans="1:8">
      <c r="G166" s="9" t="s">
        <v>109</v>
      </c>
    </row>
    <row r="176" spans="1:8">
      <c r="A176" t="s">
        <v>166</v>
      </c>
      <c r="G176" s="8" t="s">
        <v>354</v>
      </c>
    </row>
    <row r="177" spans="7:7">
      <c r="G177" s="8" t="s">
        <v>653</v>
      </c>
    </row>
    <row r="178" spans="7:7">
      <c r="G178" s="8" t="s">
        <v>654</v>
      </c>
    </row>
    <row r="179" spans="7:7">
      <c r="G179" s="8" t="s">
        <v>655</v>
      </c>
    </row>
    <row r="180" spans="7:7">
      <c r="G180" s="8" t="s">
        <v>656</v>
      </c>
    </row>
    <row r="181" spans="7:7">
      <c r="G181" s="8" t="s">
        <v>657</v>
      </c>
    </row>
    <row r="182" spans="7:7">
      <c r="G182" s="8" t="s">
        <v>658</v>
      </c>
    </row>
    <row r="183" spans="7:7">
      <c r="G183" s="8" t="s">
        <v>659</v>
      </c>
    </row>
    <row r="184" spans="7:7">
      <c r="G184" s="8" t="s">
        <v>660</v>
      </c>
    </row>
    <row r="185" spans="7:7">
      <c r="G185" s="8" t="s">
        <v>61</v>
      </c>
    </row>
    <row r="186" spans="7:7">
      <c r="G186" s="8" t="s">
        <v>661</v>
      </c>
    </row>
    <row r="187" spans="7:7">
      <c r="G187" s="8" t="s">
        <v>662</v>
      </c>
    </row>
    <row r="188" spans="7:7">
      <c r="G188" s="8" t="s">
        <v>663</v>
      </c>
    </row>
    <row r="189" spans="7:7">
      <c r="G189" s="8" t="s">
        <v>664</v>
      </c>
    </row>
    <row r="190" spans="7:7">
      <c r="G190" s="8" t="s">
        <v>665</v>
      </c>
    </row>
    <row r="191" spans="7:7">
      <c r="G191" s="8" t="s">
        <v>666</v>
      </c>
    </row>
    <row r="192" spans="7:7">
      <c r="G192" s="8" t="s">
        <v>667</v>
      </c>
    </row>
    <row r="193" spans="1:7">
      <c r="G193" s="9" t="s">
        <v>109</v>
      </c>
    </row>
    <row r="201" spans="1:7">
      <c r="A201" t="s">
        <v>245</v>
      </c>
      <c r="G201" s="8" t="s">
        <v>354</v>
      </c>
    </row>
    <row r="202" spans="1:7">
      <c r="G202" s="8" t="s">
        <v>682</v>
      </c>
    </row>
    <row r="203" spans="1:7">
      <c r="G203" s="8" t="s">
        <v>683</v>
      </c>
    </row>
    <row r="204" spans="1:7">
      <c r="G204" s="8" t="s">
        <v>684</v>
      </c>
    </row>
    <row r="205" spans="1:7">
      <c r="G205" s="8" t="s">
        <v>685</v>
      </c>
    </row>
    <row r="206" spans="1:7">
      <c r="G206" s="8" t="s">
        <v>686</v>
      </c>
    </row>
    <row r="207" spans="1:7">
      <c r="G207" s="8" t="s">
        <v>687</v>
      </c>
    </row>
    <row r="208" spans="1:7">
      <c r="G208" s="8" t="s">
        <v>688</v>
      </c>
    </row>
    <row r="209" spans="7:7">
      <c r="G209" s="8" t="s">
        <v>689</v>
      </c>
    </row>
    <row r="210" spans="7:7">
      <c r="G210" s="8" t="s">
        <v>61</v>
      </c>
    </row>
    <row r="211" spans="7:7">
      <c r="G211" s="8" t="s">
        <v>690</v>
      </c>
    </row>
    <row r="212" spans="7:7">
      <c r="G212" s="8" t="s">
        <v>691</v>
      </c>
    </row>
    <row r="213" spans="7:7">
      <c r="G213" s="8" t="s">
        <v>692</v>
      </c>
    </row>
    <row r="214" spans="7:7">
      <c r="G214" s="8" t="s">
        <v>693</v>
      </c>
    </row>
    <row r="215" spans="7:7">
      <c r="G215" s="8" t="s">
        <v>694</v>
      </c>
    </row>
    <row r="216" spans="7:7">
      <c r="G216" s="8" t="s">
        <v>695</v>
      </c>
    </row>
    <row r="217" spans="7:7">
      <c r="G217" s="8" t="s">
        <v>696</v>
      </c>
    </row>
    <row r="218" spans="7:7">
      <c r="G218" s="9" t="s">
        <v>109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12013-C8BD-4AE3-B7ED-D81118FC8D32}">
  <dimension ref="A1:J46"/>
  <sheetViews>
    <sheetView workbookViewId="0"/>
  </sheetViews>
  <sheetFormatPr baseColWidth="10" defaultRowHeight="14.5"/>
  <sheetData>
    <row r="1" spans="1:10">
      <c r="A1" t="s">
        <v>1039</v>
      </c>
    </row>
    <row r="3" spans="1:10">
      <c r="A3" t="s">
        <v>324</v>
      </c>
      <c r="B3" s="13" t="s">
        <v>697</v>
      </c>
      <c r="D3" t="s">
        <v>779</v>
      </c>
      <c r="F3" t="s">
        <v>166</v>
      </c>
      <c r="G3" s="13" t="s">
        <v>862</v>
      </c>
      <c r="I3" t="s">
        <v>245</v>
      </c>
      <c r="J3" s="13" t="s">
        <v>737</v>
      </c>
    </row>
    <row r="4" spans="1:10">
      <c r="B4" s="13" t="s">
        <v>698</v>
      </c>
      <c r="D4" s="13" t="s">
        <v>780</v>
      </c>
      <c r="G4" s="13" t="s">
        <v>863</v>
      </c>
      <c r="J4" s="13" t="s">
        <v>950</v>
      </c>
    </row>
    <row r="5" spans="1:10">
      <c r="B5" s="13" t="s">
        <v>699</v>
      </c>
      <c r="D5" s="13" t="s">
        <v>781</v>
      </c>
      <c r="G5" s="13" t="s">
        <v>864</v>
      </c>
      <c r="J5" s="13" t="s">
        <v>951</v>
      </c>
    </row>
    <row r="6" spans="1:10">
      <c r="B6" s="13" t="s">
        <v>700</v>
      </c>
      <c r="D6" s="13" t="s">
        <v>782</v>
      </c>
      <c r="G6" s="13" t="s">
        <v>865</v>
      </c>
      <c r="J6" s="13" t="s">
        <v>952</v>
      </c>
    </row>
    <row r="7" spans="1:10">
      <c r="B7" s="13" t="s">
        <v>701</v>
      </c>
      <c r="D7" s="13" t="s">
        <v>783</v>
      </c>
      <c r="G7" s="13" t="s">
        <v>866</v>
      </c>
      <c r="J7" s="13" t="s">
        <v>953</v>
      </c>
    </row>
    <row r="8" spans="1:10">
      <c r="B8" s="13" t="s">
        <v>702</v>
      </c>
      <c r="D8" s="13" t="s">
        <v>784</v>
      </c>
      <c r="G8" s="13" t="s">
        <v>867</v>
      </c>
      <c r="J8" s="13" t="s">
        <v>954</v>
      </c>
    </row>
    <row r="9" spans="1:10">
      <c r="B9" s="13" t="s">
        <v>703</v>
      </c>
      <c r="D9" s="13" t="s">
        <v>785</v>
      </c>
      <c r="G9" s="13" t="s">
        <v>868</v>
      </c>
      <c r="J9" s="13" t="s">
        <v>955</v>
      </c>
    </row>
    <row r="10" spans="1:10">
      <c r="B10" s="13" t="s">
        <v>704</v>
      </c>
      <c r="D10" s="13" t="s">
        <v>786</v>
      </c>
      <c r="G10" s="13" t="s">
        <v>869</v>
      </c>
      <c r="J10" s="13" t="s">
        <v>956</v>
      </c>
    </row>
    <row r="11" spans="1:10">
      <c r="B11" s="13" t="s">
        <v>705</v>
      </c>
      <c r="D11" s="13" t="s">
        <v>787</v>
      </c>
      <c r="G11" s="13" t="s">
        <v>870</v>
      </c>
      <c r="J11" s="13" t="s">
        <v>957</v>
      </c>
    </row>
    <row r="12" spans="1:10">
      <c r="B12" s="13" t="s">
        <v>706</v>
      </c>
      <c r="D12" s="13" t="s">
        <v>788</v>
      </c>
      <c r="G12" s="13" t="s">
        <v>871</v>
      </c>
      <c r="J12" s="13" t="s">
        <v>958</v>
      </c>
    </row>
    <row r="13" spans="1:10">
      <c r="B13" s="13" t="s">
        <v>707</v>
      </c>
      <c r="D13" s="13" t="s">
        <v>789</v>
      </c>
      <c r="G13" s="13" t="s">
        <v>872</v>
      </c>
      <c r="J13" s="13" t="s">
        <v>959</v>
      </c>
    </row>
    <row r="14" spans="1:10">
      <c r="B14" s="13" t="s">
        <v>708</v>
      </c>
      <c r="D14" s="13" t="s">
        <v>790</v>
      </c>
      <c r="G14" s="13" t="s">
        <v>873</v>
      </c>
      <c r="J14" s="13" t="s">
        <v>960</v>
      </c>
    </row>
    <row r="15" spans="1:10">
      <c r="B15" s="13" t="s">
        <v>709</v>
      </c>
      <c r="D15" s="13" t="s">
        <v>791</v>
      </c>
      <c r="G15" s="13" t="s">
        <v>874</v>
      </c>
      <c r="J15" s="13" t="s">
        <v>961</v>
      </c>
    </row>
    <row r="16" spans="1:10">
      <c r="B16" s="13" t="s">
        <v>710</v>
      </c>
      <c r="D16" s="13" t="s">
        <v>792</v>
      </c>
      <c r="G16" s="13" t="s">
        <v>875</v>
      </c>
      <c r="J16" s="13" t="s">
        <v>962</v>
      </c>
    </row>
    <row r="17" spans="2:10">
      <c r="B17" s="13" t="s">
        <v>711</v>
      </c>
      <c r="D17" s="13" t="s">
        <v>793</v>
      </c>
      <c r="G17" s="13" t="s">
        <v>876</v>
      </c>
      <c r="J17" s="13" t="s">
        <v>963</v>
      </c>
    </row>
    <row r="18" spans="2:10">
      <c r="B18" s="13" t="s">
        <v>712</v>
      </c>
      <c r="D18" s="13" t="s">
        <v>794</v>
      </c>
      <c r="G18" s="13" t="s">
        <v>877</v>
      </c>
      <c r="J18" s="13" t="s">
        <v>964</v>
      </c>
    </row>
    <row r="19" spans="2:10">
      <c r="B19" s="13" t="s">
        <v>713</v>
      </c>
      <c r="D19" s="13" t="s">
        <v>795</v>
      </c>
      <c r="G19" s="13" t="s">
        <v>878</v>
      </c>
      <c r="J19" s="13" t="s">
        <v>965</v>
      </c>
    </row>
    <row r="20" spans="2:10">
      <c r="B20" s="13" t="s">
        <v>714</v>
      </c>
      <c r="D20" s="13" t="s">
        <v>796</v>
      </c>
      <c r="G20" s="13" t="s">
        <v>879</v>
      </c>
      <c r="J20" s="13" t="s">
        <v>966</v>
      </c>
    </row>
    <row r="21" spans="2:10">
      <c r="B21" s="13" t="s">
        <v>715</v>
      </c>
      <c r="D21" s="13" t="s">
        <v>797</v>
      </c>
      <c r="G21" s="13" t="s">
        <v>880</v>
      </c>
      <c r="J21" s="13" t="s">
        <v>967</v>
      </c>
    </row>
    <row r="22" spans="2:10">
      <c r="B22" s="13" t="s">
        <v>716</v>
      </c>
      <c r="D22" s="13" t="s">
        <v>798</v>
      </c>
      <c r="G22" s="13" t="s">
        <v>881</v>
      </c>
      <c r="J22" s="13" t="s">
        <v>968</v>
      </c>
    </row>
    <row r="23" spans="2:10">
      <c r="B23" s="13" t="s">
        <v>717</v>
      </c>
      <c r="D23" s="13" t="s">
        <v>799</v>
      </c>
      <c r="G23" s="13" t="s">
        <v>882</v>
      </c>
      <c r="J23" s="13" t="s">
        <v>969</v>
      </c>
    </row>
    <row r="24" spans="2:10">
      <c r="B24" s="13" t="s">
        <v>718</v>
      </c>
      <c r="D24" s="13" t="s">
        <v>800</v>
      </c>
      <c r="G24" s="13" t="s">
        <v>883</v>
      </c>
      <c r="J24" s="13" t="s">
        <v>970</v>
      </c>
    </row>
    <row r="25" spans="2:10">
      <c r="B25" s="13" t="s">
        <v>719</v>
      </c>
      <c r="D25" s="13" t="s">
        <v>801</v>
      </c>
      <c r="G25" s="13" t="s">
        <v>884</v>
      </c>
      <c r="J25" s="13" t="s">
        <v>971</v>
      </c>
    </row>
    <row r="26" spans="2:10">
      <c r="B26" s="13" t="s">
        <v>720</v>
      </c>
      <c r="D26" s="13" t="s">
        <v>802</v>
      </c>
      <c r="G26" s="13" t="s">
        <v>885</v>
      </c>
      <c r="J26" s="13" t="s">
        <v>972</v>
      </c>
    </row>
    <row r="27" spans="2:10">
      <c r="B27" s="13" t="s">
        <v>721</v>
      </c>
      <c r="D27" s="13" t="s">
        <v>803</v>
      </c>
      <c r="G27" s="13" t="s">
        <v>886</v>
      </c>
      <c r="J27" s="13" t="s">
        <v>973</v>
      </c>
    </row>
    <row r="28" spans="2:10">
      <c r="B28" s="13" t="s">
        <v>722</v>
      </c>
      <c r="D28" s="13" t="s">
        <v>804</v>
      </c>
      <c r="G28" s="13" t="s">
        <v>887</v>
      </c>
      <c r="J28" s="13" t="s">
        <v>974</v>
      </c>
    </row>
    <row r="29" spans="2:10">
      <c r="B29" s="13" t="s">
        <v>723</v>
      </c>
      <c r="D29" s="13" t="s">
        <v>805</v>
      </c>
      <c r="G29" s="13" t="s">
        <v>888</v>
      </c>
      <c r="J29" s="13" t="s">
        <v>975</v>
      </c>
    </row>
    <row r="30" spans="2:10">
      <c r="B30" s="13" t="s">
        <v>724</v>
      </c>
      <c r="D30" s="13" t="s">
        <v>806</v>
      </c>
      <c r="G30" s="13" t="s">
        <v>889</v>
      </c>
      <c r="J30" s="13" t="s">
        <v>976</v>
      </c>
    </row>
    <row r="31" spans="2:10">
      <c r="B31" s="13" t="s">
        <v>725</v>
      </c>
      <c r="D31" s="13" t="s">
        <v>807</v>
      </c>
      <c r="G31" s="13" t="s">
        <v>890</v>
      </c>
      <c r="J31" s="13" t="s">
        <v>977</v>
      </c>
    </row>
    <row r="32" spans="2:10">
      <c r="B32" s="13" t="s">
        <v>726</v>
      </c>
      <c r="D32" s="13" t="s">
        <v>808</v>
      </c>
      <c r="G32" s="13" t="s">
        <v>891</v>
      </c>
      <c r="J32" s="13" t="s">
        <v>978</v>
      </c>
    </row>
    <row r="33" spans="2:10">
      <c r="B33" s="13" t="s">
        <v>727</v>
      </c>
      <c r="D33" s="13" t="s">
        <v>809</v>
      </c>
      <c r="G33" s="13" t="s">
        <v>892</v>
      </c>
      <c r="J33" s="13" t="s">
        <v>979</v>
      </c>
    </row>
    <row r="34" spans="2:10">
      <c r="B34" s="13" t="s">
        <v>728</v>
      </c>
      <c r="D34" s="13" t="s">
        <v>810</v>
      </c>
      <c r="G34" s="13" t="s">
        <v>893</v>
      </c>
      <c r="J34" s="13" t="s">
        <v>980</v>
      </c>
    </row>
    <row r="35" spans="2:10">
      <c r="B35" s="13" t="s">
        <v>729</v>
      </c>
      <c r="D35" s="13" t="s">
        <v>811</v>
      </c>
      <c r="G35" s="13" t="s">
        <v>894</v>
      </c>
      <c r="J35" s="13" t="s">
        <v>981</v>
      </c>
    </row>
    <row r="36" spans="2:10">
      <c r="B36" s="13" t="s">
        <v>730</v>
      </c>
      <c r="D36" s="13" t="s">
        <v>812</v>
      </c>
      <c r="G36" s="13" t="s">
        <v>895</v>
      </c>
      <c r="J36" s="13" t="s">
        <v>982</v>
      </c>
    </row>
    <row r="37" spans="2:10">
      <c r="B37" s="13" t="s">
        <v>731</v>
      </c>
      <c r="D37" s="13" t="s">
        <v>813</v>
      </c>
      <c r="G37" s="13" t="s">
        <v>896</v>
      </c>
      <c r="J37" s="13" t="s">
        <v>983</v>
      </c>
    </row>
    <row r="38" spans="2:10">
      <c r="B38" s="13" t="s">
        <v>732</v>
      </c>
      <c r="D38" s="13" t="s">
        <v>814</v>
      </c>
      <c r="G38" s="13" t="s">
        <v>897</v>
      </c>
      <c r="J38" s="13" t="s">
        <v>984</v>
      </c>
    </row>
    <row r="39" spans="2:10">
      <c r="B39" s="13" t="s">
        <v>733</v>
      </c>
      <c r="D39" s="13" t="s">
        <v>815</v>
      </c>
      <c r="G39" s="13" t="s">
        <v>898</v>
      </c>
      <c r="J39" s="13" t="s">
        <v>985</v>
      </c>
    </row>
    <row r="40" spans="2:10">
      <c r="B40" s="13" t="s">
        <v>734</v>
      </c>
      <c r="D40" s="13" t="s">
        <v>816</v>
      </c>
      <c r="G40" s="13" t="s">
        <v>899</v>
      </c>
      <c r="J40" s="13"/>
    </row>
    <row r="41" spans="2:10">
      <c r="B41" s="13" t="s">
        <v>735</v>
      </c>
      <c r="D41" s="13" t="s">
        <v>817</v>
      </c>
      <c r="G41" s="13" t="s">
        <v>900</v>
      </c>
      <c r="J41" s="13"/>
    </row>
    <row r="42" spans="2:10">
      <c r="B42" s="13" t="s">
        <v>736</v>
      </c>
      <c r="D42" s="13" t="s">
        <v>818</v>
      </c>
      <c r="G42" s="13" t="s">
        <v>901</v>
      </c>
      <c r="J42" s="13"/>
    </row>
    <row r="43" spans="2:10">
      <c r="D43" s="13" t="s">
        <v>819</v>
      </c>
      <c r="G43" s="13" t="s">
        <v>902</v>
      </c>
      <c r="J43" s="13"/>
    </row>
    <row r="44" spans="2:10">
      <c r="D44" s="13" t="s">
        <v>820</v>
      </c>
      <c r="G44" s="13" t="s">
        <v>903</v>
      </c>
      <c r="J44" s="13"/>
    </row>
    <row r="45" spans="2:10">
      <c r="G45" s="13" t="s">
        <v>904</v>
      </c>
      <c r="J45" s="13"/>
    </row>
    <row r="46" spans="2:10">
      <c r="G46" s="13" t="s">
        <v>905</v>
      </c>
      <c r="J46" s="13"/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C8ED0-FC78-4625-8880-0F802CE7F6D8}">
  <sheetPr codeName="Tabelle1"/>
  <dimension ref="A2:M46"/>
  <sheetViews>
    <sheetView topLeftCell="A2" workbookViewId="0">
      <selection activeCell="A9" sqref="A9"/>
    </sheetView>
  </sheetViews>
  <sheetFormatPr baseColWidth="10" defaultRowHeight="14.5"/>
  <cols>
    <col min="4" max="4" width="5.08984375" customWidth="1"/>
    <col min="8" max="8" width="5.90625" customWidth="1"/>
  </cols>
  <sheetData>
    <row r="2" spans="1:13">
      <c r="A2" t="s">
        <v>1039</v>
      </c>
    </row>
    <row r="3" spans="1:13">
      <c r="A3" t="s">
        <v>324</v>
      </c>
      <c r="B3" s="14" t="s">
        <v>737</v>
      </c>
      <c r="E3" t="s">
        <v>93</v>
      </c>
      <c r="F3" s="14" t="s">
        <v>821</v>
      </c>
      <c r="I3" t="s">
        <v>166</v>
      </c>
      <c r="J3" s="13" t="s">
        <v>949</v>
      </c>
      <c r="L3" t="s">
        <v>245</v>
      </c>
      <c r="M3" t="str">
        <f>_xlfn.TEXTJOIN(",",TRUE,N3:AX3)</f>
        <v/>
      </c>
    </row>
    <row r="4" spans="1:13">
      <c r="B4" s="14" t="s">
        <v>738</v>
      </c>
      <c r="F4" s="14" t="s">
        <v>822</v>
      </c>
      <c r="J4" s="13" t="s">
        <v>906</v>
      </c>
      <c r="M4" s="14" t="s">
        <v>986</v>
      </c>
    </row>
    <row r="5" spans="1:13">
      <c r="B5" s="14" t="s">
        <v>739</v>
      </c>
      <c r="F5" s="14" t="s">
        <v>823</v>
      </c>
      <c r="J5" s="13" t="s">
        <v>907</v>
      </c>
      <c r="M5" s="14" t="s">
        <v>987</v>
      </c>
    </row>
    <row r="6" spans="1:13">
      <c r="B6" s="14" t="s">
        <v>740</v>
      </c>
      <c r="F6" s="14" t="s">
        <v>824</v>
      </c>
      <c r="J6" s="13" t="s">
        <v>908</v>
      </c>
      <c r="M6" s="14" t="s">
        <v>988</v>
      </c>
    </row>
    <row r="7" spans="1:13">
      <c r="B7" s="14" t="s">
        <v>741</v>
      </c>
      <c r="F7" s="14" t="s">
        <v>825</v>
      </c>
      <c r="J7" s="13" t="s">
        <v>909</v>
      </c>
      <c r="M7" s="14" t="s">
        <v>989</v>
      </c>
    </row>
    <row r="8" spans="1:13">
      <c r="B8" s="14" t="s">
        <v>742</v>
      </c>
      <c r="F8" s="14" t="s">
        <v>826</v>
      </c>
      <c r="J8" s="13" t="s">
        <v>910</v>
      </c>
      <c r="M8" s="14" t="s">
        <v>990</v>
      </c>
    </row>
    <row r="9" spans="1:13">
      <c r="B9" s="14" t="s">
        <v>743</v>
      </c>
      <c r="F9" s="14" t="s">
        <v>827</v>
      </c>
      <c r="J9" s="13" t="s">
        <v>911</v>
      </c>
      <c r="M9" s="14" t="s">
        <v>991</v>
      </c>
    </row>
    <row r="10" spans="1:13">
      <c r="B10" s="14" t="s">
        <v>744</v>
      </c>
      <c r="F10" s="14" t="s">
        <v>828</v>
      </c>
      <c r="J10" s="13" t="s">
        <v>912</v>
      </c>
      <c r="M10" s="14" t="s">
        <v>992</v>
      </c>
    </row>
    <row r="11" spans="1:13">
      <c r="B11" s="14" t="s">
        <v>745</v>
      </c>
      <c r="F11" s="14" t="s">
        <v>829</v>
      </c>
      <c r="J11" s="13" t="s">
        <v>913</v>
      </c>
      <c r="M11" s="14" t="s">
        <v>993</v>
      </c>
    </row>
    <row r="12" spans="1:13">
      <c r="B12" s="14" t="s">
        <v>746</v>
      </c>
      <c r="F12" s="14" t="s">
        <v>830</v>
      </c>
      <c r="J12" s="13" t="s">
        <v>914</v>
      </c>
      <c r="M12" s="14" t="s">
        <v>994</v>
      </c>
    </row>
    <row r="13" spans="1:13">
      <c r="B13" s="14" t="s">
        <v>747</v>
      </c>
      <c r="F13" s="14" t="s">
        <v>831</v>
      </c>
      <c r="J13" s="13" t="s">
        <v>915</v>
      </c>
      <c r="M13" s="14" t="s">
        <v>995</v>
      </c>
    </row>
    <row r="14" spans="1:13">
      <c r="B14" s="14" t="s">
        <v>748</v>
      </c>
      <c r="F14" s="14" t="s">
        <v>832</v>
      </c>
      <c r="J14" s="13" t="s">
        <v>916</v>
      </c>
      <c r="M14" s="14" t="s">
        <v>996</v>
      </c>
    </row>
    <row r="15" spans="1:13">
      <c r="B15" s="14" t="s">
        <v>749</v>
      </c>
      <c r="F15" s="14" t="s">
        <v>833</v>
      </c>
      <c r="J15" s="13" t="s">
        <v>917</v>
      </c>
      <c r="M15" s="14" t="s">
        <v>997</v>
      </c>
    </row>
    <row r="16" spans="1:13">
      <c r="B16" s="14" t="s">
        <v>750</v>
      </c>
      <c r="F16" s="14" t="s">
        <v>834</v>
      </c>
      <c r="J16" s="13" t="s">
        <v>918</v>
      </c>
      <c r="M16" s="14" t="s">
        <v>998</v>
      </c>
    </row>
    <row r="17" spans="2:13">
      <c r="B17" s="14" t="s">
        <v>751</v>
      </c>
      <c r="F17" s="14" t="s">
        <v>835</v>
      </c>
      <c r="J17" s="13" t="s">
        <v>919</v>
      </c>
      <c r="M17" s="14" t="s">
        <v>999</v>
      </c>
    </row>
    <row r="18" spans="2:13">
      <c r="B18" s="14" t="s">
        <v>752</v>
      </c>
      <c r="F18" s="14" t="s">
        <v>836</v>
      </c>
      <c r="J18" s="13" t="s">
        <v>920</v>
      </c>
      <c r="M18" s="14" t="s">
        <v>1000</v>
      </c>
    </row>
    <row r="19" spans="2:13">
      <c r="B19" s="14" t="s">
        <v>753</v>
      </c>
      <c r="F19" s="14" t="s">
        <v>837</v>
      </c>
      <c r="J19" s="13" t="s">
        <v>921</v>
      </c>
      <c r="M19" s="14" t="s">
        <v>1001</v>
      </c>
    </row>
    <row r="20" spans="2:13">
      <c r="B20" s="14" t="s">
        <v>754</v>
      </c>
      <c r="F20" s="14" t="s">
        <v>838</v>
      </c>
      <c r="J20" s="13" t="s">
        <v>922</v>
      </c>
      <c r="M20" s="14" t="s">
        <v>1002</v>
      </c>
    </row>
    <row r="21" spans="2:13">
      <c r="B21" s="14" t="s">
        <v>755</v>
      </c>
      <c r="F21" s="14" t="s">
        <v>839</v>
      </c>
      <c r="J21" s="13" t="s">
        <v>923</v>
      </c>
      <c r="M21" s="14" t="s">
        <v>1003</v>
      </c>
    </row>
    <row r="22" spans="2:13">
      <c r="B22" s="14" t="s">
        <v>756</v>
      </c>
      <c r="F22" s="14" t="s">
        <v>840</v>
      </c>
      <c r="J22" s="13" t="s">
        <v>924</v>
      </c>
      <c r="M22" s="14" t="s">
        <v>1004</v>
      </c>
    </row>
    <row r="23" spans="2:13">
      <c r="B23" s="14" t="s">
        <v>757</v>
      </c>
      <c r="F23" s="14" t="s">
        <v>841</v>
      </c>
      <c r="J23" s="13" t="s">
        <v>925</v>
      </c>
      <c r="M23" s="14" t="s">
        <v>1005</v>
      </c>
    </row>
    <row r="24" spans="2:13">
      <c r="B24" s="14" t="s">
        <v>758</v>
      </c>
      <c r="F24" s="14" t="s">
        <v>842</v>
      </c>
      <c r="J24" s="13" t="s">
        <v>926</v>
      </c>
      <c r="M24" s="14" t="s">
        <v>1006</v>
      </c>
    </row>
    <row r="25" spans="2:13">
      <c r="B25" s="14" t="s">
        <v>759</v>
      </c>
      <c r="F25" s="14" t="s">
        <v>843</v>
      </c>
      <c r="J25" s="13" t="s">
        <v>927</v>
      </c>
      <c r="M25" s="14" t="s">
        <v>1007</v>
      </c>
    </row>
    <row r="26" spans="2:13">
      <c r="B26" s="14" t="s">
        <v>760</v>
      </c>
      <c r="F26" s="14" t="s">
        <v>844</v>
      </c>
      <c r="J26" s="13" t="s">
        <v>928</v>
      </c>
      <c r="M26" s="14" t="s">
        <v>1008</v>
      </c>
    </row>
    <row r="27" spans="2:13">
      <c r="B27" s="14" t="s">
        <v>761</v>
      </c>
      <c r="F27" s="14" t="s">
        <v>845</v>
      </c>
      <c r="J27" s="13" t="s">
        <v>929</v>
      </c>
      <c r="M27" s="14" t="s">
        <v>1009</v>
      </c>
    </row>
    <row r="28" spans="2:13">
      <c r="B28" s="14" t="s">
        <v>762</v>
      </c>
      <c r="F28" s="14" t="s">
        <v>846</v>
      </c>
      <c r="J28" s="13" t="s">
        <v>930</v>
      </c>
      <c r="M28" s="14" t="s">
        <v>1010</v>
      </c>
    </row>
    <row r="29" spans="2:13">
      <c r="B29" s="14" t="s">
        <v>763</v>
      </c>
      <c r="F29" s="14" t="s">
        <v>847</v>
      </c>
      <c r="J29" s="13" t="s">
        <v>931</v>
      </c>
      <c r="M29" s="14" t="s">
        <v>1011</v>
      </c>
    </row>
    <row r="30" spans="2:13">
      <c r="B30" s="14" t="s">
        <v>764</v>
      </c>
      <c r="F30" s="14" t="s">
        <v>848</v>
      </c>
      <c r="J30" s="13" t="s">
        <v>932</v>
      </c>
      <c r="M30" s="14" t="s">
        <v>1012</v>
      </c>
    </row>
    <row r="31" spans="2:13">
      <c r="B31" s="14" t="s">
        <v>765</v>
      </c>
      <c r="F31" s="14" t="s">
        <v>849</v>
      </c>
      <c r="J31" s="13" t="s">
        <v>933</v>
      </c>
      <c r="M31" s="14" t="s">
        <v>1013</v>
      </c>
    </row>
    <row r="32" spans="2:13">
      <c r="B32" s="14" t="s">
        <v>766</v>
      </c>
      <c r="F32" s="14" t="s">
        <v>850</v>
      </c>
      <c r="J32" s="13" t="s">
        <v>934</v>
      </c>
      <c r="M32" s="14" t="s">
        <v>1014</v>
      </c>
    </row>
    <row r="33" spans="2:13">
      <c r="B33" s="14" t="s">
        <v>767</v>
      </c>
      <c r="F33" s="14" t="s">
        <v>851</v>
      </c>
      <c r="J33" s="13" t="s">
        <v>935</v>
      </c>
      <c r="M33" s="14" t="s">
        <v>1015</v>
      </c>
    </row>
    <row r="34" spans="2:13">
      <c r="B34" s="14" t="s">
        <v>768</v>
      </c>
      <c r="F34" s="14" t="s">
        <v>852</v>
      </c>
      <c r="J34" s="13" t="s">
        <v>936</v>
      </c>
      <c r="M34" s="14" t="s">
        <v>1016</v>
      </c>
    </row>
    <row r="35" spans="2:13">
      <c r="B35" s="14" t="s">
        <v>769</v>
      </c>
      <c r="F35" s="14" t="s">
        <v>853</v>
      </c>
      <c r="J35" s="13" t="s">
        <v>937</v>
      </c>
      <c r="M35" s="14" t="s">
        <v>1017</v>
      </c>
    </row>
    <row r="36" spans="2:13">
      <c r="B36" s="14" t="s">
        <v>770</v>
      </c>
      <c r="F36" s="14" t="s">
        <v>854</v>
      </c>
      <c r="J36" s="13" t="s">
        <v>938</v>
      </c>
      <c r="M36" s="14" t="s">
        <v>1018</v>
      </c>
    </row>
    <row r="37" spans="2:13">
      <c r="B37" s="14" t="s">
        <v>771</v>
      </c>
      <c r="F37" s="14" t="s">
        <v>855</v>
      </c>
      <c r="J37" s="13" t="s">
        <v>939</v>
      </c>
      <c r="M37" s="14" t="s">
        <v>1019</v>
      </c>
    </row>
    <row r="38" spans="2:13">
      <c r="B38" s="14" t="s">
        <v>772</v>
      </c>
      <c r="F38" s="14" t="s">
        <v>856</v>
      </c>
      <c r="J38" s="13" t="s">
        <v>940</v>
      </c>
      <c r="M38" s="14" t="s">
        <v>1020</v>
      </c>
    </row>
    <row r="39" spans="2:13">
      <c r="B39" s="14" t="s">
        <v>773</v>
      </c>
      <c r="F39" s="14" t="s">
        <v>857</v>
      </c>
      <c r="J39" s="13" t="s">
        <v>941</v>
      </c>
      <c r="M39" s="14" t="s">
        <v>1021</v>
      </c>
    </row>
    <row r="40" spans="2:13">
      <c r="B40" s="14" t="s">
        <v>774</v>
      </c>
      <c r="F40" s="14" t="s">
        <v>858</v>
      </c>
      <c r="J40" s="13" t="s">
        <v>942</v>
      </c>
      <c r="M40" s="14" t="s">
        <v>1022</v>
      </c>
    </row>
    <row r="41" spans="2:13">
      <c r="B41" s="14" t="s">
        <v>775</v>
      </c>
      <c r="F41" s="14" t="s">
        <v>859</v>
      </c>
      <c r="J41" s="13" t="s">
        <v>943</v>
      </c>
      <c r="M41" s="15" t="s">
        <v>777</v>
      </c>
    </row>
    <row r="42" spans="2:13">
      <c r="B42" s="14" t="s">
        <v>776</v>
      </c>
      <c r="F42" s="14" t="s">
        <v>860</v>
      </c>
      <c r="J42" s="13" t="s">
        <v>944</v>
      </c>
      <c r="M42" s="16"/>
    </row>
    <row r="43" spans="2:13">
      <c r="B43" s="15" t="s">
        <v>777</v>
      </c>
      <c r="F43" s="14" t="s">
        <v>861</v>
      </c>
      <c r="J43" s="13" t="s">
        <v>945</v>
      </c>
      <c r="M43" s="17" t="s">
        <v>778</v>
      </c>
    </row>
    <row r="44" spans="2:13">
      <c r="B44" s="16"/>
      <c r="F44" s="15" t="s">
        <v>777</v>
      </c>
      <c r="J44" s="13" t="s">
        <v>946</v>
      </c>
    </row>
    <row r="45" spans="2:13">
      <c r="B45" s="17" t="s">
        <v>778</v>
      </c>
      <c r="F45" s="16"/>
      <c r="J45" s="13" t="s">
        <v>947</v>
      </c>
    </row>
    <row r="46" spans="2:13">
      <c r="F46" s="17" t="s">
        <v>778</v>
      </c>
      <c r="J46" s="13" t="s">
        <v>948</v>
      </c>
    </row>
  </sheetData>
  <pageMargins left="0.7" right="0.7" top="0.78740157499999996" bottom="0.78740157499999996" header="0.3" footer="0.3"/>
  <drawing r:id="rId1"/>
  <legacyDrawing r:id="rId2"/>
  <controls>
    <mc:AlternateContent xmlns:mc="http://schemas.openxmlformats.org/markup-compatibility/2006">
      <mc:Choice Requires="x14">
        <control shapeId="10242" r:id="rId3" name="Control 2">
          <controlPr defaultSize="0" r:id="rId4">
            <anchor moveWithCells="1">
              <from>
                <xdr:col>5</xdr:col>
                <xdr:colOff>0</xdr:colOff>
                <xdr:row>44</xdr:row>
                <xdr:rowOff>0</xdr:rowOff>
              </from>
              <to>
                <xdr:col>8</xdr:col>
                <xdr:colOff>476250</xdr:colOff>
                <xdr:row>48</xdr:row>
                <xdr:rowOff>12700</xdr:rowOff>
              </to>
            </anchor>
          </controlPr>
        </control>
      </mc:Choice>
      <mc:Fallback>
        <control shapeId="10242" r:id="rId3" name="Control 2"/>
      </mc:Fallback>
    </mc:AlternateContent>
    <mc:AlternateContent xmlns:mc="http://schemas.openxmlformats.org/markup-compatibility/2006">
      <mc:Choice Requires="x14">
        <control shapeId="10241" r:id="rId5" name="Control 1">
          <controlPr defaultSize="0" r:id="rId4">
            <anchor moveWithCells="1">
              <from>
                <xdr:col>1</xdr:col>
                <xdr:colOff>0</xdr:colOff>
                <xdr:row>43</xdr:row>
                <xdr:rowOff>0</xdr:rowOff>
              </from>
              <to>
                <xdr:col>4</xdr:col>
                <xdr:colOff>533400</xdr:colOff>
                <xdr:row>47</xdr:row>
                <xdr:rowOff>12700</xdr:rowOff>
              </to>
            </anchor>
          </controlPr>
        </control>
      </mc:Choice>
      <mc:Fallback>
        <control shapeId="10241" r:id="rId5" name="Control 1"/>
      </mc:Fallback>
    </mc:AlternateContent>
    <mc:AlternateContent xmlns:mc="http://schemas.openxmlformats.org/markup-compatibility/2006">
      <mc:Choice Requires="x14">
        <control shapeId="10243" r:id="rId6" name="Control 3">
          <controlPr defaultSize="0" r:id="rId4">
            <anchor moveWithCells="1">
              <from>
                <xdr:col>12</xdr:col>
                <xdr:colOff>0</xdr:colOff>
                <xdr:row>41</xdr:row>
                <xdr:rowOff>0</xdr:rowOff>
              </from>
              <to>
                <xdr:col>15</xdr:col>
                <xdr:colOff>127000</xdr:colOff>
                <xdr:row>45</xdr:row>
                <xdr:rowOff>12700</xdr:rowOff>
              </to>
            </anchor>
          </controlPr>
        </control>
      </mc:Choice>
      <mc:Fallback>
        <control shapeId="10243" r:id="rId6" name="Control 3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Tel calc</vt:lpstr>
      <vt:lpstr>Hyp calc</vt:lpstr>
      <vt:lpstr>Opt calc</vt:lpstr>
      <vt:lpstr>Rhomb calc</vt:lpstr>
      <vt:lpstr>PCAs male</vt:lpstr>
      <vt:lpstr>PCA females</vt:lpstr>
      <vt:lpstr>PCA best</vt:lpstr>
      <vt:lpstr>Python males</vt:lpstr>
      <vt:lpstr>Python females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</dc:creator>
  <cp:lastModifiedBy>CP</cp:lastModifiedBy>
  <dcterms:created xsi:type="dcterms:W3CDTF">2023-11-08T09:39:13Z</dcterms:created>
  <dcterms:modified xsi:type="dcterms:W3CDTF">2024-01-04T13:29:41Z</dcterms:modified>
</cp:coreProperties>
</file>