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D:\自己的研究\自己的論文\實驗記錄數據\已整理成excel\母檔\上傳至figshare\"/>
    </mc:Choice>
  </mc:AlternateContent>
  <xr:revisionPtr revIDLastSave="0" documentId="13_ncr:1_{248E737C-99CE-453E-AF32-0CA25BE7D874}" xr6:coauthVersionLast="36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LE I. and FIG. 5" sheetId="1" r:id="rId1"/>
    <sheet name="FIG. 7" sheetId="4" r:id="rId2"/>
    <sheet name="Experiment I" sheetId="2" r:id="rId3"/>
    <sheet name="Experiment II" sheetId="5" r:id="rId4"/>
    <sheet name="Experiment III" sheetId="7" r:id="rId5"/>
  </sheets>
  <externalReferences>
    <externalReference r:id="rId6"/>
  </externalReferences>
  <definedNames>
    <definedName name="_xlchart.v1.0" hidden="1">'TABLE I. and FIG. 5'!$C$3:$C$107</definedName>
    <definedName name="_xlchart.v1.1" hidden="1">'TABLE I. and FIG. 5'!$D$3:$D$107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4" l="1"/>
  <c r="H248" i="4"/>
  <c r="D248" i="4"/>
  <c r="E248" i="4"/>
  <c r="C248" i="4"/>
  <c r="R48" i="7"/>
  <c r="S48" i="7"/>
  <c r="T48" i="7"/>
  <c r="R49" i="7"/>
  <c r="S49" i="7"/>
  <c r="T49" i="7"/>
  <c r="R50" i="7"/>
  <c r="S50" i="7"/>
  <c r="T50" i="7"/>
  <c r="R51" i="7"/>
  <c r="S51" i="7"/>
  <c r="T51" i="7"/>
  <c r="S47" i="7"/>
  <c r="T47" i="7"/>
  <c r="R47" i="7"/>
  <c r="G13" i="7"/>
  <c r="G12" i="7"/>
  <c r="O13" i="7"/>
  <c r="O12" i="7"/>
  <c r="N48" i="7"/>
  <c r="O48" i="7"/>
  <c r="P48" i="7"/>
  <c r="N49" i="7"/>
  <c r="O49" i="7"/>
  <c r="P49" i="7"/>
  <c r="N50" i="7"/>
  <c r="O50" i="7"/>
  <c r="P50" i="7"/>
  <c r="N51" i="7"/>
  <c r="O51" i="7"/>
  <c r="P51" i="7"/>
  <c r="O47" i="7"/>
  <c r="P47" i="7"/>
  <c r="N47" i="7"/>
  <c r="O10" i="7"/>
  <c r="O9" i="7"/>
  <c r="O8" i="7"/>
  <c r="O7" i="7"/>
  <c r="O6" i="7"/>
  <c r="G10" i="7"/>
  <c r="G9" i="7"/>
  <c r="G8" i="7"/>
  <c r="G7" i="7"/>
  <c r="G6" i="7"/>
  <c r="J48" i="2"/>
  <c r="K48" i="2"/>
  <c r="L48" i="2"/>
  <c r="J49" i="2"/>
  <c r="K49" i="2"/>
  <c r="L49" i="2"/>
  <c r="J50" i="2"/>
  <c r="K50" i="2"/>
  <c r="L50" i="2"/>
  <c r="G10" i="5" l="1"/>
  <c r="G9" i="5"/>
  <c r="G8" i="5"/>
  <c r="G7" i="5"/>
  <c r="G6" i="5"/>
  <c r="H4" i="1"/>
  <c r="H5" i="1"/>
  <c r="H3" i="1"/>
  <c r="G248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H3" i="4"/>
  <c r="G3" i="4"/>
  <c r="L2" i="4"/>
  <c r="M2" i="4"/>
  <c r="N2" i="4"/>
  <c r="L3" i="4"/>
  <c r="M3" i="4"/>
  <c r="N3" i="4"/>
  <c r="L4" i="4"/>
  <c r="M4" i="4"/>
  <c r="N4" i="4"/>
  <c r="L5" i="4"/>
  <c r="M5" i="4"/>
  <c r="N5" i="4"/>
  <c r="L6" i="4"/>
  <c r="M6" i="4"/>
  <c r="N6" i="4"/>
  <c r="L7" i="4"/>
  <c r="M7" i="4"/>
  <c r="N7" i="4"/>
  <c r="L8" i="4"/>
  <c r="M8" i="4"/>
  <c r="N8" i="4"/>
  <c r="K6" i="2" l="1"/>
  <c r="L6" i="2"/>
  <c r="M6" i="2"/>
  <c r="U6" i="2"/>
  <c r="X6" i="2"/>
  <c r="K7" i="2"/>
  <c r="L7" i="2"/>
  <c r="M7" i="2"/>
  <c r="U7" i="2"/>
  <c r="X7" i="2"/>
  <c r="K8" i="2"/>
  <c r="L8" i="2"/>
  <c r="M8" i="2"/>
  <c r="U8" i="2"/>
  <c r="X8" i="2"/>
  <c r="K9" i="2"/>
  <c r="L9" i="2"/>
  <c r="M9" i="2"/>
  <c r="U9" i="2"/>
  <c r="X9" i="2"/>
  <c r="K10" i="2"/>
  <c r="L10" i="2"/>
  <c r="M10" i="2"/>
  <c r="U10" i="2"/>
  <c r="X10" i="2"/>
  <c r="K11" i="2"/>
  <c r="L11" i="2"/>
  <c r="M11" i="2"/>
  <c r="K12" i="2"/>
  <c r="L12" i="2"/>
  <c r="M12" i="2"/>
  <c r="K13" i="2"/>
  <c r="L13" i="2"/>
  <c r="M13" i="2"/>
  <c r="K14" i="2"/>
  <c r="L14" i="2"/>
  <c r="M14" i="2"/>
  <c r="K15" i="2"/>
  <c r="L15" i="2"/>
  <c r="M15" i="2"/>
  <c r="K16" i="2"/>
  <c r="L16" i="2"/>
  <c r="M16" i="2"/>
  <c r="K17" i="2"/>
  <c r="L17" i="2"/>
  <c r="M17" i="2"/>
  <c r="K18" i="2"/>
  <c r="L18" i="2"/>
  <c r="M18" i="2"/>
  <c r="K19" i="2"/>
  <c r="L19" i="2"/>
  <c r="M19" i="2"/>
  <c r="K20" i="2"/>
  <c r="L20" i="2"/>
  <c r="M20" i="2"/>
  <c r="K21" i="2"/>
  <c r="L21" i="2"/>
  <c r="M21" i="2"/>
  <c r="K22" i="2"/>
  <c r="L22" i="2"/>
  <c r="M22" i="2"/>
  <c r="K23" i="2"/>
  <c r="L23" i="2"/>
  <c r="M23" i="2"/>
  <c r="K24" i="2"/>
  <c r="L24" i="2"/>
  <c r="M24" i="2"/>
  <c r="K25" i="2"/>
  <c r="L25" i="2"/>
  <c r="M25" i="2"/>
  <c r="K26" i="2"/>
  <c r="L26" i="2"/>
  <c r="M26" i="2"/>
  <c r="K27" i="2"/>
  <c r="L27" i="2"/>
  <c r="M27" i="2"/>
  <c r="K28" i="2"/>
  <c r="L28" i="2"/>
  <c r="M28" i="2"/>
  <c r="K29" i="2"/>
  <c r="L29" i="2"/>
  <c r="M29" i="2"/>
  <c r="K30" i="2"/>
  <c r="L30" i="2"/>
  <c r="M30" i="2"/>
  <c r="K31" i="2"/>
  <c r="L31" i="2"/>
  <c r="M31" i="2"/>
  <c r="K32" i="2"/>
  <c r="L32" i="2"/>
  <c r="M32" i="2"/>
  <c r="K33" i="2"/>
  <c r="L33" i="2"/>
  <c r="M33" i="2"/>
  <c r="K34" i="2"/>
  <c r="L34" i="2"/>
  <c r="M34" i="2"/>
  <c r="K35" i="2"/>
  <c r="L35" i="2"/>
  <c r="M35" i="2"/>
  <c r="K36" i="2"/>
  <c r="L36" i="2"/>
  <c r="M36" i="2"/>
  <c r="K37" i="2"/>
  <c r="L37" i="2"/>
  <c r="M37" i="2"/>
  <c r="K38" i="2"/>
  <c r="L38" i="2"/>
  <c r="M38" i="2"/>
  <c r="K39" i="2"/>
  <c r="L39" i="2"/>
  <c r="M39" i="2"/>
  <c r="K40" i="2"/>
  <c r="L40" i="2"/>
  <c r="M40" i="2"/>
  <c r="K6" i="1" l="1"/>
  <c r="G6" i="1"/>
  <c r="K5" i="1"/>
  <c r="G5" i="1"/>
  <c r="K4" i="1"/>
  <c r="G4" i="1"/>
  <c r="K3" i="1"/>
  <c r="G3" i="1"/>
  <c r="K2" i="1"/>
  <c r="G2" i="1"/>
</calcChain>
</file>

<file path=xl/sharedStrings.xml><?xml version="1.0" encoding="utf-8"?>
<sst xmlns="http://schemas.openxmlformats.org/spreadsheetml/2006/main" count="149" uniqueCount="67">
  <si>
    <t>Click (ms)</t>
  </si>
  <si>
    <t>Count one second (ms)</t>
  </si>
  <si>
    <t>max</t>
    <phoneticPr fontId="2" type="noConversion"/>
  </si>
  <si>
    <t>Q3</t>
    <phoneticPr fontId="2" type="noConversion"/>
  </si>
  <si>
    <t>Q2</t>
    <phoneticPr fontId="2" type="noConversion"/>
  </si>
  <si>
    <t>Q1</t>
    <phoneticPr fontId="2" type="noConversion"/>
  </si>
  <si>
    <t>min</t>
    <phoneticPr fontId="2" type="noConversion"/>
  </si>
  <si>
    <t>No.</t>
    <phoneticPr fontId="1" type="noConversion"/>
  </si>
  <si>
    <t>Sample No.</t>
    <phoneticPr fontId="1" type="noConversion"/>
  </si>
  <si>
    <t>Ordinary people with normal limbs</t>
    <phoneticPr fontId="1" type="noConversion"/>
  </si>
  <si>
    <t>3rd</t>
  </si>
  <si>
    <t>2nd</t>
  </si>
  <si>
    <t>1st</t>
  </si>
  <si>
    <t>no.</t>
    <phoneticPr fontId="1" type="noConversion"/>
  </si>
  <si>
    <t>quartile</t>
    <phoneticPr fontId="2" type="noConversion"/>
  </si>
  <si>
    <t>correct orders per second (COPS)</t>
    <phoneticPr fontId="1" type="noConversion"/>
  </si>
  <si>
    <t>errors</t>
    <phoneticPr fontId="1" type="noConversion"/>
  </si>
  <si>
    <t>correct orders</t>
    <phoneticPr fontId="1" type="noConversion"/>
  </si>
  <si>
    <t xml:space="preserve"> tested time (s)</t>
    <phoneticPr fontId="1" type="noConversion"/>
  </si>
  <si>
    <t>SC6</t>
    <phoneticPr fontId="2" type="noConversion"/>
  </si>
  <si>
    <t>SC5</t>
    <phoneticPr fontId="1" type="noConversion"/>
  </si>
  <si>
    <t>correct orders per second (COPS)</t>
  </si>
  <si>
    <t>correct orders</t>
  </si>
  <si>
    <t>tested time (s)</t>
  </si>
  <si>
    <t>Ordinary people use normal PC mouse for 7 days continuously.</t>
    <phoneticPr fontId="1" type="noConversion"/>
  </si>
  <si>
    <t>left-click (L)</t>
    <phoneticPr fontId="1" type="noConversion"/>
  </si>
  <si>
    <t>drag (D)</t>
    <phoneticPr fontId="1" type="noConversion"/>
  </si>
  <si>
    <t>Times</t>
    <phoneticPr fontId="1" type="noConversion"/>
  </si>
  <si>
    <t>L</t>
    <phoneticPr fontId="1" type="noConversion"/>
  </si>
  <si>
    <t>R</t>
    <phoneticPr fontId="1" type="noConversion"/>
  </si>
  <si>
    <t>D</t>
    <phoneticPr fontId="1" type="noConversion"/>
  </si>
  <si>
    <t>R&gt;D</t>
    <phoneticPr fontId="1" type="noConversion"/>
  </si>
  <si>
    <t>D&gt;R</t>
    <phoneticPr fontId="1" type="noConversion"/>
  </si>
  <si>
    <t>right-click (R)</t>
    <phoneticPr fontId="1" type="noConversion"/>
  </si>
  <si>
    <t xml:space="preserve"> all clicks in 10 seconds</t>
  </si>
  <si>
    <t>disable people</t>
  </si>
  <si>
    <t>disable people</t>
    <phoneticPr fontId="1" type="noConversion"/>
  </si>
  <si>
    <t>SC3</t>
    <phoneticPr fontId="2" type="noConversion"/>
  </si>
  <si>
    <t>SC2</t>
    <phoneticPr fontId="1" type="noConversion"/>
  </si>
  <si>
    <t>ST2</t>
    <phoneticPr fontId="1" type="noConversion"/>
  </si>
  <si>
    <t>errors</t>
    <phoneticPr fontId="1" type="noConversion"/>
  </si>
  <si>
    <t>Experiment II</t>
    <phoneticPr fontId="1" type="noConversion"/>
  </si>
  <si>
    <t>Q2/Median</t>
    <phoneticPr fontId="2" type="noConversion"/>
  </si>
  <si>
    <t>healthy participants</t>
    <phoneticPr fontId="1" type="noConversion"/>
  </si>
  <si>
    <t>healthy participants</t>
    <phoneticPr fontId="1" type="noConversion"/>
  </si>
  <si>
    <t>COPS (%)</t>
    <phoneticPr fontId="1" type="noConversion"/>
  </si>
  <si>
    <t>Number of clicks</t>
    <phoneticPr fontId="1" type="noConversion"/>
  </si>
  <si>
    <t>Experiment I</t>
    <phoneticPr fontId="1" type="noConversion"/>
  </si>
  <si>
    <t>TABLE II.</t>
    <phoneticPr fontId="1" type="noConversion"/>
  </si>
  <si>
    <t xml:space="preserve">TABLE III. and TABLE IV. </t>
  </si>
  <si>
    <t>TABLE VI.</t>
    <phoneticPr fontId="1" type="noConversion"/>
  </si>
  <si>
    <t xml:space="preserve">TABLE  VII. </t>
  </si>
  <si>
    <t>Left-click</t>
    <phoneticPr fontId="1" type="noConversion"/>
  </si>
  <si>
    <t>Right-click &gt;Drag</t>
    <phoneticPr fontId="1" type="noConversion"/>
  </si>
  <si>
    <t>Drag &gt; Right-click</t>
    <phoneticPr fontId="1" type="noConversion"/>
  </si>
  <si>
    <t>Experiment I: Familiarity with BPMCM operation</t>
  </si>
  <si>
    <t>Experiment II: Number of clicks in 10 s</t>
  </si>
  <si>
    <t>Experiment III</t>
    <phoneticPr fontId="1" type="noConversion"/>
  </si>
  <si>
    <t>Time (s)</t>
    <phoneticPr fontId="1" type="noConversion"/>
  </si>
  <si>
    <t>Clicking and dragging</t>
  </si>
  <si>
    <t>results * (-1)</t>
    <phoneticPr fontId="1" type="noConversion"/>
  </si>
  <si>
    <t>PR*100</t>
    <phoneticPr fontId="1" type="noConversion"/>
  </si>
  <si>
    <t>Z score</t>
    <phoneticPr fontId="1" type="noConversion"/>
  </si>
  <si>
    <t>SD</t>
    <phoneticPr fontId="1" type="noConversion"/>
  </si>
  <si>
    <t>MEAN</t>
    <phoneticPr fontId="1" type="noConversion"/>
  </si>
  <si>
    <t>all</t>
    <phoneticPr fontId="1" type="noConversion"/>
  </si>
  <si>
    <t>Clicking and dragging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</si>
</sst>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1" fontId="0" fillId="0" borderId="6" xfId="0" applyNumberFormat="1" applyBorder="1" applyAlignment="1">
      <alignment vertical="center"/>
    </xf>
    <xf numFmtId="1" fontId="0" fillId="0" borderId="9" xfId="0" applyNumberFormat="1" applyBorder="1" applyAlignment="1">
      <alignment vertical="center"/>
    </xf>
    <xf numFmtId="2" fontId="0" fillId="0" borderId="0" xfId="0" applyNumberFormat="1"/>
    <xf numFmtId="0" fontId="0" fillId="0" borderId="9" xfId="0" applyBorder="1"/>
    <xf numFmtId="0" fontId="0" fillId="0" borderId="8" xfId="0" applyBorder="1"/>
    <xf numFmtId="0" fontId="0" fillId="0" borderId="7" xfId="0" applyBorder="1"/>
    <xf numFmtId="0" fontId="0" fillId="0" borderId="11" xfId="0" applyBorder="1"/>
    <xf numFmtId="0" fontId="0" fillId="0" borderId="6" xfId="0" applyBorder="1"/>
    <xf numFmtId="0" fontId="0" fillId="0" borderId="0" xfId="0" applyBorder="1"/>
    <xf numFmtId="0" fontId="0" fillId="0" borderId="5" xfId="0" applyBorder="1"/>
    <xf numFmtId="0" fontId="0" fillId="0" borderId="10" xfId="0" applyBorder="1"/>
    <xf numFmtId="2" fontId="0" fillId="0" borderId="9" xfId="0" applyNumberFormat="1" applyBorder="1" applyAlignment="1">
      <alignment vertical="center"/>
    </xf>
    <xf numFmtId="176" fontId="0" fillId="0" borderId="8" xfId="0" applyNumberFormat="1" applyBorder="1" applyAlignment="1">
      <alignment vertical="center"/>
    </xf>
    <xf numFmtId="2" fontId="0" fillId="0" borderId="6" xfId="0" applyNumberFormat="1" applyBorder="1" applyAlignment="1">
      <alignment vertical="center"/>
    </xf>
    <xf numFmtId="176" fontId="0" fillId="0" borderId="0" xfId="0" applyNumberFormat="1" applyBorder="1" applyAlignment="1">
      <alignment vertical="center"/>
    </xf>
    <xf numFmtId="0" fontId="0" fillId="0" borderId="19" xfId="0" applyBorder="1"/>
    <xf numFmtId="0" fontId="0" fillId="0" borderId="20" xfId="0" applyBorder="1" applyAlignment="1">
      <alignment vertical="center"/>
    </xf>
    <xf numFmtId="0" fontId="0" fillId="0" borderId="13" xfId="0" applyBorder="1"/>
    <xf numFmtId="0" fontId="0" fillId="0" borderId="20" xfId="0" applyBorder="1"/>
    <xf numFmtId="0" fontId="0" fillId="0" borderId="4" xfId="0" applyBorder="1"/>
    <xf numFmtId="0" fontId="0" fillId="0" borderId="3" xfId="0" applyBorder="1"/>
    <xf numFmtId="0" fontId="0" fillId="0" borderId="2" xfId="0" applyBorder="1"/>
    <xf numFmtId="0" fontId="0" fillId="0" borderId="1" xfId="0" applyBorder="1"/>
    <xf numFmtId="0" fontId="0" fillId="0" borderId="14" xfId="0" applyBorder="1" applyAlignment="1">
      <alignment vertical="center"/>
    </xf>
    <xf numFmtId="176" fontId="0" fillId="0" borderId="13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0" fillId="0" borderId="18" xfId="0" applyBorder="1"/>
    <xf numFmtId="0" fontId="0" fillId="0" borderId="17" xfId="0" applyBorder="1"/>
    <xf numFmtId="0" fontId="0" fillId="0" borderId="15" xfId="0" applyBorder="1"/>
    <xf numFmtId="0" fontId="0" fillId="0" borderId="0" xfId="0" applyFill="1" applyBorder="1" applyAlignment="1">
      <alignment vertical="center"/>
    </xf>
    <xf numFmtId="0" fontId="0" fillId="2" borderId="0" xfId="0" applyFill="1"/>
    <xf numFmtId="0" fontId="0" fillId="0" borderId="12" xfId="0" applyBorder="1"/>
    <xf numFmtId="0" fontId="0" fillId="0" borderId="14" xfId="0" applyBorder="1"/>
    <xf numFmtId="0" fontId="0" fillId="0" borderId="7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2" fontId="0" fillId="0" borderId="14" xfId="0" applyNumberFormat="1" applyBorder="1"/>
    <xf numFmtId="2" fontId="0" fillId="0" borderId="9" xfId="0" applyNumberFormat="1" applyBorder="1"/>
    <xf numFmtId="2" fontId="0" fillId="0" borderId="5" xfId="0" applyNumberFormat="1" applyBorder="1"/>
    <xf numFmtId="2" fontId="0" fillId="0" borderId="0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NumberFormat="1" applyFont="1"/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/>
    <xf numFmtId="0" fontId="3" fillId="0" borderId="4" xfId="0" applyNumberFormat="1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1" fontId="3" fillId="0" borderId="6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" fontId="3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" fontId="3" fillId="0" borderId="21" xfId="0" applyNumberFormat="1" applyFont="1" applyBorder="1" applyAlignment="1">
      <alignment vertical="center"/>
    </xf>
    <xf numFmtId="1" fontId="3" fillId="0" borderId="10" xfId="0" applyNumberFormat="1" applyFont="1" applyBorder="1" applyAlignment="1">
      <alignment vertical="center"/>
    </xf>
    <xf numFmtId="1" fontId="3" fillId="0" borderId="11" xfId="0" applyNumberFormat="1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Click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('TABLE I. and FIG. 5'!$F$5,'TABLE I. and FIG. 5'!$F$4,'TABLE I. and FIG. 5'!$F$3)</c:f>
              <c:strCache>
                <c:ptCount val="3"/>
                <c:pt idx="0">
                  <c:v>Q1</c:v>
                </c:pt>
                <c:pt idx="1">
                  <c:v>Q2/Median</c:v>
                </c:pt>
                <c:pt idx="2">
                  <c:v>Q3</c:v>
                </c:pt>
              </c:strCache>
            </c:strRef>
          </c:cat>
          <c:val>
            <c:numRef>
              <c:f>('TABLE I. and FIG. 5'!$H$5,'TABLE I. and FIG. 5'!$H$4,'TABLE I. and FIG. 5'!$H$3)</c:f>
              <c:numCache>
                <c:formatCode>0</c:formatCode>
                <c:ptCount val="3"/>
                <c:pt idx="0">
                  <c:v>310</c:v>
                </c:pt>
                <c:pt idx="1">
                  <c:v>335</c:v>
                </c:pt>
                <c:pt idx="2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2-4A16-B9B0-0209857710CE}"/>
            </c:ext>
          </c:extLst>
        </c:ser>
        <c:ser>
          <c:idx val="1"/>
          <c:order val="1"/>
          <c:tx>
            <c:strRef>
              <c:f>'TABLE I. and FIG. 5'!$J$1</c:f>
              <c:strCache>
                <c:ptCount val="1"/>
                <c:pt idx="0">
                  <c:v>Count one second (ms)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('TABLE I. and FIG. 5'!$F$5,'TABLE I. and FIG. 5'!$F$4,'TABLE I. and FIG. 5'!$F$3)</c:f>
              <c:strCache>
                <c:ptCount val="3"/>
                <c:pt idx="0">
                  <c:v>Q1</c:v>
                </c:pt>
                <c:pt idx="1">
                  <c:v>Q2/Median</c:v>
                </c:pt>
                <c:pt idx="2">
                  <c:v>Q3</c:v>
                </c:pt>
              </c:strCache>
            </c:strRef>
          </c:cat>
          <c:val>
            <c:numRef>
              <c:f>('TABLE I. and FIG. 5'!$K$5,'TABLE I. and FIG. 5'!$K$4,'TABLE I. and FIG. 5'!$K$3)</c:f>
              <c:numCache>
                <c:formatCode>0</c:formatCode>
                <c:ptCount val="3"/>
                <c:pt idx="0">
                  <c:v>678</c:v>
                </c:pt>
                <c:pt idx="1">
                  <c:v>900</c:v>
                </c:pt>
                <c:pt idx="2">
                  <c:v>1030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E2-4A16-B9B0-0209857710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0256856"/>
        <c:axId val="460257840"/>
      </c:barChart>
      <c:catAx>
        <c:axId val="460256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460257840"/>
        <c:crosses val="autoZero"/>
        <c:auto val="1"/>
        <c:lblAlgn val="ctr"/>
        <c:lblOffset val="100"/>
        <c:noMultiLvlLbl val="0"/>
      </c:catAx>
      <c:valAx>
        <c:axId val="46025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460256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278611111111112"/>
          <c:y val="7.5314114307093977E-2"/>
          <c:w val="0.79088020833333328"/>
          <c:h val="0.70554444444444431"/>
        </c:manualLayout>
      </c:layout>
      <c:lineChart>
        <c:grouping val="standard"/>
        <c:varyColors val="0"/>
        <c:ser>
          <c:idx val="0"/>
          <c:order val="0"/>
          <c:tx>
            <c:v>left-click</c:v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'[1]滑鼠功能次數-2'!$G$2:$G$8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'FIG. 7'!$L$2:$L$8</c:f>
              <c:numCache>
                <c:formatCode>General</c:formatCode>
                <c:ptCount val="7"/>
                <c:pt idx="0">
                  <c:v>2386.6285714285714</c:v>
                </c:pt>
                <c:pt idx="1">
                  <c:v>2139.4857142857145</c:v>
                </c:pt>
                <c:pt idx="2">
                  <c:v>2399.1142857142859</c:v>
                </c:pt>
                <c:pt idx="3">
                  <c:v>2388.8000000000002</c:v>
                </c:pt>
                <c:pt idx="4">
                  <c:v>2112.1428571428573</c:v>
                </c:pt>
                <c:pt idx="5">
                  <c:v>2032.2</c:v>
                </c:pt>
                <c:pt idx="6">
                  <c:v>2029.8571428571429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BA-49F2-81DA-A24972536A06}"/>
            </c:ext>
          </c:extLst>
        </c:ser>
        <c:ser>
          <c:idx val="1"/>
          <c:order val="1"/>
          <c:tx>
            <c:v>right-click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'[1]滑鼠功能次數-2'!$G$2:$G$8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'FIG. 7'!$M$2:$M$8</c:f>
              <c:numCache>
                <c:formatCode>General</c:formatCode>
                <c:ptCount val="7"/>
                <c:pt idx="0">
                  <c:v>273.62857142857143</c:v>
                </c:pt>
                <c:pt idx="1">
                  <c:v>180.34285714285716</c:v>
                </c:pt>
                <c:pt idx="2">
                  <c:v>218.45714285714286</c:v>
                </c:pt>
                <c:pt idx="3">
                  <c:v>159.08571428571429</c:v>
                </c:pt>
                <c:pt idx="4">
                  <c:v>152.71428571428572</c:v>
                </c:pt>
                <c:pt idx="5">
                  <c:v>197.57142857142858</c:v>
                </c:pt>
                <c:pt idx="6">
                  <c:v>187.25714285714287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BA-49F2-81DA-A24972536A06}"/>
            </c:ext>
          </c:extLst>
        </c:ser>
        <c:ser>
          <c:idx val="2"/>
          <c:order val="2"/>
          <c:tx>
            <c:v>drag</c:v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'[1]滑鼠功能次數-2'!$G$2:$G$8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'FIG. 7'!$N$2:$N$8</c:f>
              <c:numCache>
                <c:formatCode>General</c:formatCode>
                <c:ptCount val="7"/>
                <c:pt idx="0">
                  <c:v>476.62857142857143</c:v>
                </c:pt>
                <c:pt idx="1">
                  <c:v>414.34285714285716</c:v>
                </c:pt>
                <c:pt idx="2">
                  <c:v>493.94285714285712</c:v>
                </c:pt>
                <c:pt idx="3">
                  <c:v>326.8857142857143</c:v>
                </c:pt>
                <c:pt idx="4">
                  <c:v>295.25714285714287</c:v>
                </c:pt>
                <c:pt idx="5">
                  <c:v>261.14285714285717</c:v>
                </c:pt>
                <c:pt idx="6">
                  <c:v>297.39999999999998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BA-49F2-81DA-A24972536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5871736"/>
        <c:axId val="531489776"/>
      </c:lineChart>
      <c:catAx>
        <c:axId val="685871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0.54883541666666658"/>
              <c:y val="0.892418333333333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531489776"/>
        <c:crosses val="autoZero"/>
        <c:auto val="1"/>
        <c:lblAlgn val="ctr"/>
        <c:lblOffset val="100"/>
        <c:noMultiLvlLbl val="0"/>
      </c:catAx>
      <c:valAx>
        <c:axId val="531489776"/>
        <c:scaling>
          <c:orientation val="minMax"/>
          <c:max val="25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clicks</a:t>
                </a:r>
                <a:endParaRPr lang="zh-TW"/>
              </a:p>
            </c:rich>
          </c:tx>
          <c:layout>
            <c:manualLayout>
              <c:xMode val="edge"/>
              <c:yMode val="edge"/>
              <c:x val="3.505208333333332E-3"/>
              <c:y val="0.289338333333333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685871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7'!$T$1:$U$1</c:f>
              <c:strCache>
                <c:ptCount val="2"/>
                <c:pt idx="0">
                  <c:v>Right-click &gt;Drag</c:v>
                </c:pt>
                <c:pt idx="1">
                  <c:v>Drag &gt; Right-click</c:v>
                </c:pt>
              </c:strCache>
            </c:strRef>
          </c:cat>
          <c:val>
            <c:numRef>
              <c:f>'FIG. 7'!$T$2:$U$2</c:f>
              <c:numCache>
                <c:formatCode>General</c:formatCode>
                <c:ptCount val="2"/>
                <c:pt idx="0">
                  <c:v>34</c:v>
                </c:pt>
                <c:pt idx="1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1-4D54-8128-964E091FB9A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96916648"/>
        <c:axId val="596916976"/>
      </c:barChart>
      <c:catAx>
        <c:axId val="596916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596916976"/>
        <c:crosses val="autoZero"/>
        <c:auto val="1"/>
        <c:lblAlgn val="ctr"/>
        <c:lblOffset val="100"/>
        <c:noMultiLvlLbl val="0"/>
      </c:catAx>
      <c:valAx>
        <c:axId val="596916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all records</a:t>
                </a:r>
                <a:endParaRPr lang="zh-T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596916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</cx:chartData>
  <cx:chart>
    <cx:plotArea>
      <cx:plotAreaRegion>
        <cx:series layoutId="boxWhisker" uniqueId="{1B71BE13-0335-4439-A031-713F086FA3D6}">
          <cx:tx>
            <cx:txData>
              <cx:f/>
              <cx:v>click</cx:v>
            </cx:txData>
          </cx:tx>
          <cx:dataId val="0"/>
          <cx:layoutPr>
            <cx:visibility meanLine="0" meanMarker="0" nonoutliers="0" outliers="1"/>
            <cx:statistics quartileMethod="inclusive"/>
          </cx:layoutPr>
        </cx:series>
        <cx:series layoutId="boxWhisker" uniqueId="{D2EC788F-9D8F-488C-BFB8-5241751B9524}">
          <cx:tx>
            <cx:txData>
              <cx:f/>
              <cx:v>count one second</cx:v>
            </cx:txData>
          </cx:tx>
          <cx:dataId val="1"/>
          <cx:layoutPr>
            <cx:visibility meanLine="0" meanMarker="0" nonoutliers="0" outliers="1"/>
            <cx:statistics quartileMethod="inclusive"/>
          </cx:layoutPr>
        </cx:series>
      </cx:plotAreaRegion>
      <cx:axis id="0" hidden="1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zh-TW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altLang="zh-TW" sz="12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新細明體" panose="02020500000000000000" pitchFamily="18" charset="-120"/>
                    <a:cs typeface="Times New Roman" panose="02020603050405020304" pitchFamily="18" charset="0"/>
                  </a:rPr>
                  <a:t>time (ms)</a:t>
                </a:r>
                <a:endParaRPr lang="zh-TW" altLang="en-US" sz="12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新細明體" panose="02020500000000000000" pitchFamily="18" charset="-120"/>
                  <a:cs typeface="Times New Roman" panose="02020603050405020304" pitchFamily="18" charset="0"/>
                </a:endParaRPr>
              </a:p>
            </cx:rich>
          </cx:tx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zh-TW" altLang="en-US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rgbClr val="595959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endParaRPr lang="zh-TW" alt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cx:txPr>
    </cx:legend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498102</xdr:colOff>
      <xdr:row>10</xdr:row>
      <xdr:rowOff>161924</xdr:rowOff>
    </xdr:from>
    <xdr:to>
      <xdr:col>14</xdr:col>
      <xdr:colOff>179294</xdr:colOff>
      <xdr:row>29</xdr:row>
      <xdr:rowOff>100852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圖表 6">
              <a:extLst>
                <a:ext uri="{FF2B5EF4-FFF2-40B4-BE49-F238E27FC236}">
                  <a16:creationId xmlns:a16="http://schemas.microsoft.com/office/drawing/2014/main" id="{626C0310-A244-4E10-BAEA-D01A1EAAB38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93977" y="2219324"/>
              <a:ext cx="4053167" cy="38060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TW" altLang="en-US" sz="1100"/>
                <a:t>此圖表在您的 Excel 版本中無法使用。
若編輯此圖案或將此活頁簿儲存為不同格式，將永久破壞圖表。</a:t>
              </a:r>
            </a:p>
          </xdr:txBody>
        </xdr:sp>
      </mc:Fallback>
    </mc:AlternateContent>
    <xdr:clientData/>
  </xdr:twoCellAnchor>
  <xdr:twoCellAnchor>
    <xdr:from>
      <xdr:col>15</xdr:col>
      <xdr:colOff>509867</xdr:colOff>
      <xdr:row>10</xdr:row>
      <xdr:rowOff>180413</xdr:rowOff>
    </xdr:from>
    <xdr:to>
      <xdr:col>24</xdr:col>
      <xdr:colOff>369794</xdr:colOff>
      <xdr:row>27</xdr:row>
      <xdr:rowOff>67235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3D425ABD-72AA-4575-8147-37523A491D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9</xdr:row>
      <xdr:rowOff>78441</xdr:rowOff>
    </xdr:from>
    <xdr:to>
      <xdr:col>15</xdr:col>
      <xdr:colOff>347383</xdr:colOff>
      <xdr:row>22</xdr:row>
      <xdr:rowOff>179294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30D23DB0-CD5C-4358-97D1-1BF8F056A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179295</xdr:colOff>
      <xdr:row>6</xdr:row>
      <xdr:rowOff>146797</xdr:rowOff>
    </xdr:from>
    <xdr:to>
      <xdr:col>24</xdr:col>
      <xdr:colOff>515471</xdr:colOff>
      <xdr:row>20</xdr:row>
      <xdr:rowOff>43703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6BECB12D-FD64-42C3-8452-D08095D47A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3258;&#24049;&#30340;&#30740;&#31350;/&#33258;&#24049;&#30340;&#35542;&#25991;/&#23526;&#39511;&#35352;&#37636;&#25976;&#25818;/&#24050;&#25972;&#29702;&#25104;excel/&#27597;&#27284;/(2023%200712&#20462;&#27491;&#24460;&#27597;&#27284;)%20&#25972;&#29702;&#23526;&#39511;&#25976;&#25818;&#32000;&#376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測試時間誤差-2"/>
      <sheetName val="測試時間誤差"/>
      <sheetName val="全部測驗數據 集合"/>
      <sheetName val="患者實驗資料"/>
      <sheetName val="matlab資料"/>
      <sheetName val="(SPSS數據整理)全部測驗數據 集合"/>
      <sheetName val="滑鼠功能次數-1"/>
      <sheetName val="滑鼠功能次數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>
            <v>1</v>
          </cell>
        </row>
        <row r="3">
          <cell r="G3">
            <v>2</v>
          </cell>
        </row>
        <row r="4">
          <cell r="G4">
            <v>3</v>
          </cell>
        </row>
        <row r="5">
          <cell r="G5">
            <v>4</v>
          </cell>
        </row>
        <row r="6">
          <cell r="G6">
            <v>5</v>
          </cell>
        </row>
        <row r="7">
          <cell r="G7">
            <v>6</v>
          </cell>
        </row>
        <row r="8">
          <cell r="G8">
            <v>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6"/>
  <sheetViews>
    <sheetView tabSelected="1" zoomScale="85" zoomScaleNormal="85" workbookViewId="0"/>
  </sheetViews>
  <sheetFormatPr defaultRowHeight="15.75" x14ac:dyDescent="0.25"/>
  <cols>
    <col min="1" max="1" width="9.140625" style="49"/>
    <col min="2" max="2" width="9.140625" style="49" customWidth="1"/>
    <col min="3" max="3" width="9.140625" style="49"/>
    <col min="4" max="4" width="21.5703125" style="49" customWidth="1"/>
    <col min="5" max="11" width="9.140625" style="49"/>
    <col min="12" max="12" width="10.7109375" style="49" customWidth="1"/>
    <col min="13" max="16384" width="9.140625" style="49"/>
  </cols>
  <sheetData>
    <row r="1" spans="1:17" ht="16.5" thickBot="1" x14ac:dyDescent="0.3">
      <c r="A1" s="71"/>
      <c r="B1" s="72"/>
      <c r="C1" s="72" t="s">
        <v>9</v>
      </c>
      <c r="D1" s="73"/>
      <c r="F1" s="74" t="s">
        <v>0</v>
      </c>
      <c r="G1" s="75"/>
      <c r="J1" s="74" t="s">
        <v>1</v>
      </c>
      <c r="K1" s="75"/>
    </row>
    <row r="2" spans="1:17" ht="16.5" thickBot="1" x14ac:dyDescent="0.3">
      <c r="A2" s="76" t="s">
        <v>8</v>
      </c>
      <c r="B2" s="77" t="s">
        <v>7</v>
      </c>
      <c r="C2" s="78" t="s">
        <v>0</v>
      </c>
      <c r="D2" s="79" t="s">
        <v>1</v>
      </c>
      <c r="F2" s="80" t="s">
        <v>2</v>
      </c>
      <c r="G2" s="81">
        <f>QUARTILE(C3:C107,4)</f>
        <v>223</v>
      </c>
      <c r="J2" s="80" t="s">
        <v>2</v>
      </c>
      <c r="K2" s="81">
        <f>QUARTILE(D3:D107,4)</f>
        <v>1296</v>
      </c>
    </row>
    <row r="3" spans="1:17" x14ac:dyDescent="0.25">
      <c r="A3" s="82">
        <v>1</v>
      </c>
      <c r="B3" s="83">
        <v>1</v>
      </c>
      <c r="C3" s="72">
        <v>76</v>
      </c>
      <c r="D3" s="73">
        <v>846</v>
      </c>
      <c r="F3" s="80" t="s">
        <v>3</v>
      </c>
      <c r="G3" s="81">
        <f>QUARTILE(C3:C107,3)</f>
        <v>156</v>
      </c>
      <c r="H3" s="95">
        <f>G3+200</f>
        <v>356</v>
      </c>
      <c r="J3" s="80" t="s">
        <v>3</v>
      </c>
      <c r="K3" s="81">
        <f>QUARTILE(D3:D107,3)</f>
        <v>1030</v>
      </c>
      <c r="Q3" s="84"/>
    </row>
    <row r="4" spans="1:17" x14ac:dyDescent="0.25">
      <c r="A4" s="82">
        <v>2</v>
      </c>
      <c r="B4" s="85"/>
      <c r="C4" s="86">
        <v>123</v>
      </c>
      <c r="D4" s="87">
        <v>905</v>
      </c>
      <c r="F4" s="80" t="s">
        <v>42</v>
      </c>
      <c r="G4" s="81">
        <f>QUARTILE(C3:C107,2)</f>
        <v>135</v>
      </c>
      <c r="H4" s="96">
        <f t="shared" ref="H4:H5" si="0">G4+200</f>
        <v>335</v>
      </c>
      <c r="J4" s="80" t="s">
        <v>42</v>
      </c>
      <c r="K4" s="81">
        <f>QUARTILE(D3:D107,2)</f>
        <v>900</v>
      </c>
      <c r="Q4" s="84"/>
    </row>
    <row r="5" spans="1:17" ht="16.5" thickBot="1" x14ac:dyDescent="0.3">
      <c r="A5" s="82">
        <v>3</v>
      </c>
      <c r="B5" s="88"/>
      <c r="C5" s="89">
        <v>98</v>
      </c>
      <c r="D5" s="90">
        <v>1003</v>
      </c>
      <c r="F5" s="80" t="s">
        <v>5</v>
      </c>
      <c r="G5" s="81">
        <f>QUARTILE(C3:C107,1)</f>
        <v>110</v>
      </c>
      <c r="H5" s="97">
        <f t="shared" si="0"/>
        <v>310</v>
      </c>
      <c r="J5" s="80" t="s">
        <v>5</v>
      </c>
      <c r="K5" s="81">
        <f>QUARTILE(D3:D107,1)</f>
        <v>678</v>
      </c>
      <c r="Q5" s="84"/>
    </row>
    <row r="6" spans="1:17" ht="16.5" thickBot="1" x14ac:dyDescent="0.3">
      <c r="A6" s="82">
        <v>4</v>
      </c>
      <c r="B6" s="83">
        <v>2</v>
      </c>
      <c r="C6" s="72">
        <v>137</v>
      </c>
      <c r="D6" s="73">
        <v>1209</v>
      </c>
      <c r="F6" s="91" t="s">
        <v>6</v>
      </c>
      <c r="G6" s="92">
        <f>QUARTILE(C3:C107,0)</f>
        <v>61</v>
      </c>
      <c r="J6" s="91" t="s">
        <v>6</v>
      </c>
      <c r="K6" s="92">
        <f>QUARTILE(D3:D107,0)</f>
        <v>427</v>
      </c>
      <c r="Q6" s="84"/>
    </row>
    <row r="7" spans="1:17" x14ac:dyDescent="0.25">
      <c r="A7" s="82">
        <v>5</v>
      </c>
      <c r="B7" s="85"/>
      <c r="C7" s="86">
        <v>102</v>
      </c>
      <c r="D7" s="87">
        <v>491</v>
      </c>
      <c r="F7" s="93"/>
      <c r="Q7" s="84"/>
    </row>
    <row r="8" spans="1:17" ht="16.5" thickBot="1" x14ac:dyDescent="0.3">
      <c r="A8" s="82">
        <v>6</v>
      </c>
      <c r="B8" s="88"/>
      <c r="C8" s="89">
        <v>88</v>
      </c>
      <c r="D8" s="90">
        <v>603</v>
      </c>
      <c r="F8" s="93"/>
    </row>
    <row r="9" spans="1:17" x14ac:dyDescent="0.25">
      <c r="A9" s="82">
        <v>7</v>
      </c>
      <c r="B9" s="83">
        <v>3</v>
      </c>
      <c r="C9" s="72">
        <v>81</v>
      </c>
      <c r="D9" s="73">
        <v>938</v>
      </c>
      <c r="F9" s="93"/>
    </row>
    <row r="10" spans="1:17" x14ac:dyDescent="0.25">
      <c r="A10" s="82">
        <v>8</v>
      </c>
      <c r="B10" s="85"/>
      <c r="C10" s="86">
        <v>197</v>
      </c>
      <c r="D10" s="87">
        <v>1171</v>
      </c>
      <c r="F10" s="93"/>
    </row>
    <row r="11" spans="1:17" ht="16.5" thickBot="1" x14ac:dyDescent="0.3">
      <c r="A11" s="82">
        <v>9</v>
      </c>
      <c r="B11" s="88"/>
      <c r="C11" s="89">
        <v>132</v>
      </c>
      <c r="D11" s="90">
        <v>1049</v>
      </c>
      <c r="F11" s="93"/>
    </row>
    <row r="12" spans="1:17" x14ac:dyDescent="0.25">
      <c r="A12" s="82">
        <v>10</v>
      </c>
      <c r="B12" s="83">
        <v>4</v>
      </c>
      <c r="C12" s="72">
        <v>132</v>
      </c>
      <c r="D12" s="73">
        <v>746</v>
      </c>
    </row>
    <row r="13" spans="1:17" x14ac:dyDescent="0.25">
      <c r="A13" s="82">
        <v>11</v>
      </c>
      <c r="B13" s="85"/>
      <c r="C13" s="86">
        <v>96</v>
      </c>
      <c r="D13" s="87">
        <v>751</v>
      </c>
    </row>
    <row r="14" spans="1:17" ht="16.5" thickBot="1" x14ac:dyDescent="0.3">
      <c r="A14" s="82">
        <v>12</v>
      </c>
      <c r="B14" s="88"/>
      <c r="C14" s="89">
        <v>162</v>
      </c>
      <c r="D14" s="90">
        <v>567</v>
      </c>
    </row>
    <row r="15" spans="1:17" x14ac:dyDescent="0.25">
      <c r="A15" s="82">
        <v>13</v>
      </c>
      <c r="B15" s="83">
        <v>5</v>
      </c>
      <c r="C15" s="72">
        <v>111</v>
      </c>
      <c r="D15" s="73">
        <v>1095</v>
      </c>
    </row>
    <row r="16" spans="1:17" x14ac:dyDescent="0.25">
      <c r="A16" s="82">
        <v>14</v>
      </c>
      <c r="B16" s="85"/>
      <c r="C16" s="86">
        <v>223</v>
      </c>
      <c r="D16" s="87">
        <v>933</v>
      </c>
    </row>
    <row r="17" spans="1:4" ht="16.5" thickBot="1" x14ac:dyDescent="0.3">
      <c r="A17" s="82">
        <v>15</v>
      </c>
      <c r="B17" s="88"/>
      <c r="C17" s="89">
        <v>107</v>
      </c>
      <c r="D17" s="90">
        <v>629</v>
      </c>
    </row>
    <row r="18" spans="1:4" x14ac:dyDescent="0.25">
      <c r="A18" s="82">
        <v>16</v>
      </c>
      <c r="B18" s="83">
        <v>6</v>
      </c>
      <c r="C18" s="72">
        <v>156</v>
      </c>
      <c r="D18" s="73">
        <v>1096</v>
      </c>
    </row>
    <row r="19" spans="1:4" x14ac:dyDescent="0.25">
      <c r="A19" s="82">
        <v>17</v>
      </c>
      <c r="B19" s="85"/>
      <c r="C19" s="86">
        <v>156</v>
      </c>
      <c r="D19" s="87">
        <v>466</v>
      </c>
    </row>
    <row r="20" spans="1:4" ht="16.5" thickBot="1" x14ac:dyDescent="0.3">
      <c r="A20" s="82">
        <v>18</v>
      </c>
      <c r="B20" s="88"/>
      <c r="C20" s="89">
        <v>126</v>
      </c>
      <c r="D20" s="90">
        <v>1296</v>
      </c>
    </row>
    <row r="21" spans="1:4" x14ac:dyDescent="0.25">
      <c r="A21" s="82">
        <v>19</v>
      </c>
      <c r="B21" s="83">
        <v>7</v>
      </c>
      <c r="C21" s="72">
        <v>152</v>
      </c>
      <c r="D21" s="73">
        <v>992</v>
      </c>
    </row>
    <row r="22" spans="1:4" x14ac:dyDescent="0.25">
      <c r="A22" s="82">
        <v>20</v>
      </c>
      <c r="B22" s="85"/>
      <c r="C22" s="86">
        <v>131</v>
      </c>
      <c r="D22" s="87">
        <v>724</v>
      </c>
    </row>
    <row r="23" spans="1:4" ht="16.5" thickBot="1" x14ac:dyDescent="0.3">
      <c r="A23" s="82">
        <v>21</v>
      </c>
      <c r="B23" s="88"/>
      <c r="C23" s="89">
        <v>176</v>
      </c>
      <c r="D23" s="90">
        <v>473</v>
      </c>
    </row>
    <row r="24" spans="1:4" x14ac:dyDescent="0.25">
      <c r="A24" s="82">
        <v>22</v>
      </c>
      <c r="B24" s="83">
        <v>8</v>
      </c>
      <c r="C24" s="72">
        <v>166</v>
      </c>
      <c r="D24" s="73">
        <v>794</v>
      </c>
    </row>
    <row r="25" spans="1:4" x14ac:dyDescent="0.25">
      <c r="A25" s="82">
        <v>23</v>
      </c>
      <c r="B25" s="85"/>
      <c r="C25" s="86">
        <v>156</v>
      </c>
      <c r="D25" s="87">
        <v>577</v>
      </c>
    </row>
    <row r="26" spans="1:4" ht="16.5" thickBot="1" x14ac:dyDescent="0.3">
      <c r="A26" s="82">
        <v>24</v>
      </c>
      <c r="B26" s="88"/>
      <c r="C26" s="89">
        <v>97</v>
      </c>
      <c r="D26" s="90">
        <v>714</v>
      </c>
    </row>
    <row r="27" spans="1:4" x14ac:dyDescent="0.25">
      <c r="A27" s="82">
        <v>25</v>
      </c>
      <c r="B27" s="83">
        <v>9</v>
      </c>
      <c r="C27" s="72">
        <v>75</v>
      </c>
      <c r="D27" s="73">
        <v>946</v>
      </c>
    </row>
    <row r="28" spans="1:4" x14ac:dyDescent="0.25">
      <c r="A28" s="82">
        <v>26</v>
      </c>
      <c r="B28" s="85"/>
      <c r="C28" s="86">
        <v>92</v>
      </c>
      <c r="D28" s="87">
        <v>745</v>
      </c>
    </row>
    <row r="29" spans="1:4" ht="16.5" thickBot="1" x14ac:dyDescent="0.3">
      <c r="A29" s="82">
        <v>27</v>
      </c>
      <c r="B29" s="88"/>
      <c r="C29" s="89">
        <v>102</v>
      </c>
      <c r="D29" s="90">
        <v>612</v>
      </c>
    </row>
    <row r="30" spans="1:4" x14ac:dyDescent="0.25">
      <c r="A30" s="82">
        <v>28</v>
      </c>
      <c r="B30" s="83">
        <v>10</v>
      </c>
      <c r="C30" s="72">
        <v>100</v>
      </c>
      <c r="D30" s="73">
        <v>719</v>
      </c>
    </row>
    <row r="31" spans="1:4" x14ac:dyDescent="0.25">
      <c r="A31" s="82">
        <v>29</v>
      </c>
      <c r="B31" s="85"/>
      <c r="C31" s="86">
        <v>111</v>
      </c>
      <c r="D31" s="87">
        <v>970</v>
      </c>
    </row>
    <row r="32" spans="1:4" ht="16.5" thickBot="1" x14ac:dyDescent="0.3">
      <c r="A32" s="82">
        <v>30</v>
      </c>
      <c r="B32" s="88"/>
      <c r="C32" s="89">
        <v>95</v>
      </c>
      <c r="D32" s="90">
        <v>663</v>
      </c>
    </row>
    <row r="33" spans="1:4" x14ac:dyDescent="0.25">
      <c r="A33" s="82">
        <v>31</v>
      </c>
      <c r="B33" s="83">
        <v>11</v>
      </c>
      <c r="C33" s="72">
        <v>95</v>
      </c>
      <c r="D33" s="73">
        <v>895</v>
      </c>
    </row>
    <row r="34" spans="1:4" x14ac:dyDescent="0.25">
      <c r="A34" s="82">
        <v>32</v>
      </c>
      <c r="B34" s="85"/>
      <c r="C34" s="86">
        <v>145</v>
      </c>
      <c r="D34" s="87">
        <v>930</v>
      </c>
    </row>
    <row r="35" spans="1:4" ht="16.5" thickBot="1" x14ac:dyDescent="0.3">
      <c r="A35" s="82">
        <v>33</v>
      </c>
      <c r="B35" s="88"/>
      <c r="C35" s="89">
        <v>101</v>
      </c>
      <c r="D35" s="90">
        <v>900</v>
      </c>
    </row>
    <row r="36" spans="1:4" x14ac:dyDescent="0.25">
      <c r="A36" s="82">
        <v>34</v>
      </c>
      <c r="B36" s="83">
        <v>12</v>
      </c>
      <c r="C36" s="72">
        <v>109</v>
      </c>
      <c r="D36" s="73">
        <v>945</v>
      </c>
    </row>
    <row r="37" spans="1:4" x14ac:dyDescent="0.25">
      <c r="A37" s="82">
        <v>35</v>
      </c>
      <c r="B37" s="85"/>
      <c r="C37" s="86">
        <v>156</v>
      </c>
      <c r="D37" s="87">
        <v>924</v>
      </c>
    </row>
    <row r="38" spans="1:4" ht="16.5" thickBot="1" x14ac:dyDescent="0.3">
      <c r="A38" s="82">
        <v>36</v>
      </c>
      <c r="B38" s="88"/>
      <c r="C38" s="89">
        <v>151</v>
      </c>
      <c r="D38" s="90">
        <v>939</v>
      </c>
    </row>
    <row r="39" spans="1:4" x14ac:dyDescent="0.25">
      <c r="A39" s="82">
        <v>37</v>
      </c>
      <c r="B39" s="83">
        <v>13</v>
      </c>
      <c r="C39" s="72">
        <v>146</v>
      </c>
      <c r="D39" s="73">
        <v>1030</v>
      </c>
    </row>
    <row r="40" spans="1:4" x14ac:dyDescent="0.25">
      <c r="A40" s="82">
        <v>38</v>
      </c>
      <c r="B40" s="85"/>
      <c r="C40" s="86">
        <v>171</v>
      </c>
      <c r="D40" s="87">
        <v>1262</v>
      </c>
    </row>
    <row r="41" spans="1:4" ht="16.5" thickBot="1" x14ac:dyDescent="0.3">
      <c r="A41" s="82">
        <v>39</v>
      </c>
      <c r="B41" s="88"/>
      <c r="C41" s="89">
        <v>171</v>
      </c>
      <c r="D41" s="90">
        <v>875</v>
      </c>
    </row>
    <row r="42" spans="1:4" x14ac:dyDescent="0.25">
      <c r="A42" s="82">
        <v>40</v>
      </c>
      <c r="B42" s="83">
        <v>14</v>
      </c>
      <c r="C42" s="72">
        <v>171</v>
      </c>
      <c r="D42" s="73">
        <v>1231</v>
      </c>
    </row>
    <row r="43" spans="1:4" x14ac:dyDescent="0.25">
      <c r="A43" s="82">
        <v>41</v>
      </c>
      <c r="B43" s="85"/>
      <c r="C43" s="86">
        <v>147</v>
      </c>
      <c r="D43" s="87">
        <v>528</v>
      </c>
    </row>
    <row r="44" spans="1:4" ht="16.5" thickBot="1" x14ac:dyDescent="0.3">
      <c r="A44" s="82">
        <v>42</v>
      </c>
      <c r="B44" s="88"/>
      <c r="C44" s="89">
        <v>135</v>
      </c>
      <c r="D44" s="90">
        <v>427</v>
      </c>
    </row>
    <row r="45" spans="1:4" x14ac:dyDescent="0.25">
      <c r="A45" s="82">
        <v>43</v>
      </c>
      <c r="B45" s="83">
        <v>15</v>
      </c>
      <c r="C45" s="72">
        <v>140</v>
      </c>
      <c r="D45" s="73">
        <v>573</v>
      </c>
    </row>
    <row r="46" spans="1:4" x14ac:dyDescent="0.25">
      <c r="A46" s="82">
        <v>44</v>
      </c>
      <c r="B46" s="85"/>
      <c r="C46" s="86">
        <v>166</v>
      </c>
      <c r="D46" s="87">
        <v>528</v>
      </c>
    </row>
    <row r="47" spans="1:4" ht="16.5" thickBot="1" x14ac:dyDescent="0.3">
      <c r="A47" s="82">
        <v>45</v>
      </c>
      <c r="B47" s="88"/>
      <c r="C47" s="89">
        <v>91</v>
      </c>
      <c r="D47" s="90">
        <v>427</v>
      </c>
    </row>
    <row r="48" spans="1:4" x14ac:dyDescent="0.25">
      <c r="A48" s="82">
        <v>46</v>
      </c>
      <c r="B48" s="83">
        <v>16</v>
      </c>
      <c r="C48" s="72">
        <v>121</v>
      </c>
      <c r="D48" s="73">
        <v>573</v>
      </c>
    </row>
    <row r="49" spans="1:4" x14ac:dyDescent="0.25">
      <c r="A49" s="82">
        <v>47</v>
      </c>
      <c r="B49" s="85"/>
      <c r="C49" s="86">
        <v>81</v>
      </c>
      <c r="D49" s="87">
        <v>588</v>
      </c>
    </row>
    <row r="50" spans="1:4" ht="16.5" thickBot="1" x14ac:dyDescent="0.3">
      <c r="A50" s="82">
        <v>48</v>
      </c>
      <c r="B50" s="88"/>
      <c r="C50" s="89">
        <v>86</v>
      </c>
      <c r="D50" s="90">
        <v>588</v>
      </c>
    </row>
    <row r="51" spans="1:4" x14ac:dyDescent="0.25">
      <c r="A51" s="82">
        <v>49</v>
      </c>
      <c r="B51" s="83">
        <v>17</v>
      </c>
      <c r="C51" s="72">
        <v>110</v>
      </c>
      <c r="D51" s="73">
        <v>643</v>
      </c>
    </row>
    <row r="52" spans="1:4" x14ac:dyDescent="0.25">
      <c r="A52" s="82">
        <v>50</v>
      </c>
      <c r="B52" s="85"/>
      <c r="C52" s="86">
        <v>116</v>
      </c>
      <c r="D52" s="87">
        <v>774</v>
      </c>
    </row>
    <row r="53" spans="1:4" ht="16.5" thickBot="1" x14ac:dyDescent="0.3">
      <c r="A53" s="82">
        <v>51</v>
      </c>
      <c r="B53" s="88"/>
      <c r="C53" s="89">
        <v>126</v>
      </c>
      <c r="D53" s="90">
        <v>850</v>
      </c>
    </row>
    <row r="54" spans="1:4" x14ac:dyDescent="0.25">
      <c r="A54" s="82">
        <v>52</v>
      </c>
      <c r="B54" s="83">
        <v>18</v>
      </c>
      <c r="C54" s="72">
        <v>124</v>
      </c>
      <c r="D54" s="73">
        <v>914</v>
      </c>
    </row>
    <row r="55" spans="1:4" x14ac:dyDescent="0.25">
      <c r="A55" s="82">
        <v>53</v>
      </c>
      <c r="B55" s="85"/>
      <c r="C55" s="86">
        <v>185</v>
      </c>
      <c r="D55" s="87">
        <v>991</v>
      </c>
    </row>
    <row r="56" spans="1:4" ht="16.5" thickBot="1" x14ac:dyDescent="0.3">
      <c r="A56" s="82">
        <v>54</v>
      </c>
      <c r="B56" s="88"/>
      <c r="C56" s="89">
        <v>111</v>
      </c>
      <c r="D56" s="90">
        <v>1177</v>
      </c>
    </row>
    <row r="57" spans="1:4" x14ac:dyDescent="0.25">
      <c r="A57" s="82">
        <v>55</v>
      </c>
      <c r="B57" s="83">
        <v>19</v>
      </c>
      <c r="C57" s="72">
        <v>86</v>
      </c>
      <c r="D57" s="73">
        <v>1201</v>
      </c>
    </row>
    <row r="58" spans="1:4" x14ac:dyDescent="0.25">
      <c r="A58" s="82">
        <v>56</v>
      </c>
      <c r="B58" s="85"/>
      <c r="C58" s="86">
        <v>131</v>
      </c>
      <c r="D58" s="87">
        <v>1146</v>
      </c>
    </row>
    <row r="59" spans="1:4" ht="16.5" thickBot="1" x14ac:dyDescent="0.3">
      <c r="A59" s="82">
        <v>57</v>
      </c>
      <c r="B59" s="88"/>
      <c r="C59" s="89">
        <v>61</v>
      </c>
      <c r="D59" s="90">
        <v>1110</v>
      </c>
    </row>
    <row r="60" spans="1:4" x14ac:dyDescent="0.25">
      <c r="A60" s="82">
        <v>58</v>
      </c>
      <c r="B60" s="83">
        <v>20</v>
      </c>
      <c r="C60" s="72">
        <v>146</v>
      </c>
      <c r="D60" s="73">
        <v>674</v>
      </c>
    </row>
    <row r="61" spans="1:4" x14ac:dyDescent="0.25">
      <c r="A61" s="82">
        <v>59</v>
      </c>
      <c r="B61" s="85"/>
      <c r="C61" s="86">
        <v>166</v>
      </c>
      <c r="D61" s="87">
        <v>678</v>
      </c>
    </row>
    <row r="62" spans="1:4" ht="16.5" thickBot="1" x14ac:dyDescent="0.3">
      <c r="A62" s="82">
        <v>60</v>
      </c>
      <c r="B62" s="88"/>
      <c r="C62" s="89">
        <v>186</v>
      </c>
      <c r="D62" s="90">
        <v>629</v>
      </c>
    </row>
    <row r="63" spans="1:4" x14ac:dyDescent="0.25">
      <c r="A63" s="82">
        <v>61</v>
      </c>
      <c r="B63" s="83">
        <v>21</v>
      </c>
      <c r="C63" s="72">
        <v>171</v>
      </c>
      <c r="D63" s="73">
        <v>678</v>
      </c>
    </row>
    <row r="64" spans="1:4" x14ac:dyDescent="0.25">
      <c r="A64" s="82">
        <v>62</v>
      </c>
      <c r="B64" s="85"/>
      <c r="C64" s="86">
        <v>136</v>
      </c>
      <c r="D64" s="87">
        <v>1014</v>
      </c>
    </row>
    <row r="65" spans="1:4" ht="16.5" thickBot="1" x14ac:dyDescent="0.3">
      <c r="A65" s="82">
        <v>63</v>
      </c>
      <c r="B65" s="88"/>
      <c r="C65" s="89">
        <v>175</v>
      </c>
      <c r="D65" s="90">
        <v>724</v>
      </c>
    </row>
    <row r="66" spans="1:4" x14ac:dyDescent="0.25">
      <c r="A66" s="82">
        <v>64</v>
      </c>
      <c r="B66" s="83">
        <v>22</v>
      </c>
      <c r="C66" s="72">
        <v>150</v>
      </c>
      <c r="D66" s="73">
        <v>473</v>
      </c>
    </row>
    <row r="67" spans="1:4" x14ac:dyDescent="0.25">
      <c r="A67" s="82">
        <v>65</v>
      </c>
      <c r="B67" s="85"/>
      <c r="C67" s="86">
        <v>146</v>
      </c>
      <c r="D67" s="87">
        <v>794</v>
      </c>
    </row>
    <row r="68" spans="1:4" ht="16.5" thickBot="1" x14ac:dyDescent="0.3">
      <c r="A68" s="82">
        <v>66</v>
      </c>
      <c r="B68" s="88"/>
      <c r="C68" s="89">
        <v>171</v>
      </c>
      <c r="D68" s="90">
        <v>577</v>
      </c>
    </row>
    <row r="69" spans="1:4" x14ac:dyDescent="0.25">
      <c r="A69" s="82">
        <v>67</v>
      </c>
      <c r="B69" s="83">
        <v>23</v>
      </c>
      <c r="C69" s="72">
        <v>136</v>
      </c>
      <c r="D69" s="73">
        <v>714</v>
      </c>
    </row>
    <row r="70" spans="1:4" x14ac:dyDescent="0.25">
      <c r="A70" s="82">
        <v>68</v>
      </c>
      <c r="B70" s="85"/>
      <c r="C70" s="86">
        <v>175</v>
      </c>
      <c r="D70" s="87">
        <v>939</v>
      </c>
    </row>
    <row r="71" spans="1:4" ht="16.5" thickBot="1" x14ac:dyDescent="0.3">
      <c r="A71" s="82">
        <v>69</v>
      </c>
      <c r="B71" s="88"/>
      <c r="C71" s="89">
        <v>150</v>
      </c>
      <c r="D71" s="90">
        <v>1030</v>
      </c>
    </row>
    <row r="72" spans="1:4" x14ac:dyDescent="0.25">
      <c r="A72" s="82">
        <v>70</v>
      </c>
      <c r="B72" s="83">
        <v>24</v>
      </c>
      <c r="C72" s="72">
        <v>146</v>
      </c>
      <c r="D72" s="73">
        <v>1262</v>
      </c>
    </row>
    <row r="73" spans="1:4" x14ac:dyDescent="0.25">
      <c r="A73" s="82">
        <v>71</v>
      </c>
      <c r="B73" s="85"/>
      <c r="C73" s="86">
        <v>120</v>
      </c>
      <c r="D73" s="87">
        <v>875</v>
      </c>
    </row>
    <row r="74" spans="1:4" ht="16.5" thickBot="1" x14ac:dyDescent="0.3">
      <c r="A74" s="82">
        <v>72</v>
      </c>
      <c r="B74" s="88"/>
      <c r="C74" s="89">
        <v>111</v>
      </c>
      <c r="D74" s="90">
        <v>946</v>
      </c>
    </row>
    <row r="75" spans="1:4" x14ac:dyDescent="0.25">
      <c r="A75" s="82">
        <v>73</v>
      </c>
      <c r="B75" s="83">
        <v>25</v>
      </c>
      <c r="C75" s="72">
        <v>152</v>
      </c>
      <c r="D75" s="73">
        <v>745</v>
      </c>
    </row>
    <row r="76" spans="1:4" x14ac:dyDescent="0.25">
      <c r="A76" s="82">
        <v>74</v>
      </c>
      <c r="B76" s="85"/>
      <c r="C76" s="86">
        <v>175</v>
      </c>
      <c r="D76" s="87">
        <v>612</v>
      </c>
    </row>
    <row r="77" spans="1:4" ht="16.5" thickBot="1" x14ac:dyDescent="0.3">
      <c r="A77" s="82">
        <v>75</v>
      </c>
      <c r="B77" s="88"/>
      <c r="C77" s="89">
        <v>150</v>
      </c>
      <c r="D77" s="90">
        <v>719</v>
      </c>
    </row>
    <row r="78" spans="1:4" x14ac:dyDescent="0.25">
      <c r="A78" s="82">
        <v>76</v>
      </c>
      <c r="B78" s="83">
        <v>26</v>
      </c>
      <c r="C78" s="72">
        <v>146</v>
      </c>
      <c r="D78" s="73">
        <v>970</v>
      </c>
    </row>
    <row r="79" spans="1:4" x14ac:dyDescent="0.25">
      <c r="A79" s="82">
        <v>77</v>
      </c>
      <c r="B79" s="85"/>
      <c r="C79" s="86">
        <v>120</v>
      </c>
      <c r="D79" s="87">
        <v>663</v>
      </c>
    </row>
    <row r="80" spans="1:4" ht="16.5" thickBot="1" x14ac:dyDescent="0.3">
      <c r="A80" s="82">
        <v>78</v>
      </c>
      <c r="B80" s="88"/>
      <c r="C80" s="89">
        <v>111</v>
      </c>
      <c r="D80" s="90">
        <v>895</v>
      </c>
    </row>
    <row r="81" spans="1:4" x14ac:dyDescent="0.25">
      <c r="A81" s="82">
        <v>79</v>
      </c>
      <c r="B81" s="83">
        <v>27</v>
      </c>
      <c r="C81" s="72">
        <v>152</v>
      </c>
      <c r="D81" s="73">
        <v>930</v>
      </c>
    </row>
    <row r="82" spans="1:4" x14ac:dyDescent="0.25">
      <c r="A82" s="82">
        <v>80</v>
      </c>
      <c r="B82" s="85"/>
      <c r="C82" s="86">
        <v>152</v>
      </c>
      <c r="D82" s="87">
        <v>900</v>
      </c>
    </row>
    <row r="83" spans="1:4" ht="16.5" thickBot="1" x14ac:dyDescent="0.3">
      <c r="A83" s="82">
        <v>81</v>
      </c>
      <c r="B83" s="88"/>
      <c r="C83" s="89">
        <v>160</v>
      </c>
      <c r="D83" s="90">
        <v>945</v>
      </c>
    </row>
    <row r="84" spans="1:4" x14ac:dyDescent="0.25">
      <c r="A84" s="82">
        <v>82</v>
      </c>
      <c r="B84" s="83">
        <v>28</v>
      </c>
      <c r="C84" s="72">
        <v>126</v>
      </c>
      <c r="D84" s="73">
        <v>924</v>
      </c>
    </row>
    <row r="85" spans="1:4" x14ac:dyDescent="0.25">
      <c r="A85" s="82">
        <v>83</v>
      </c>
      <c r="B85" s="85"/>
      <c r="C85" s="86">
        <v>101</v>
      </c>
      <c r="D85" s="87">
        <v>1091</v>
      </c>
    </row>
    <row r="86" spans="1:4" ht="16.5" thickBot="1" x14ac:dyDescent="0.3">
      <c r="A86" s="82">
        <v>84</v>
      </c>
      <c r="B86" s="88"/>
      <c r="C86" s="89">
        <v>110</v>
      </c>
      <c r="D86" s="90">
        <v>1029</v>
      </c>
    </row>
    <row r="87" spans="1:4" x14ac:dyDescent="0.25">
      <c r="A87" s="82">
        <v>85</v>
      </c>
      <c r="B87" s="83">
        <v>29</v>
      </c>
      <c r="C87" s="72">
        <v>91</v>
      </c>
      <c r="D87" s="73">
        <v>929</v>
      </c>
    </row>
    <row r="88" spans="1:4" x14ac:dyDescent="0.25">
      <c r="A88" s="82">
        <v>86</v>
      </c>
      <c r="B88" s="85"/>
      <c r="C88" s="86">
        <v>110</v>
      </c>
      <c r="D88" s="87">
        <v>1278</v>
      </c>
    </row>
    <row r="89" spans="1:4" ht="16.5" thickBot="1" x14ac:dyDescent="0.3">
      <c r="A89" s="82">
        <v>87</v>
      </c>
      <c r="B89" s="88"/>
      <c r="C89" s="89">
        <v>156</v>
      </c>
      <c r="D89" s="90">
        <v>1228</v>
      </c>
    </row>
    <row r="90" spans="1:4" x14ac:dyDescent="0.25">
      <c r="A90" s="82">
        <v>88</v>
      </c>
      <c r="B90" s="83">
        <v>30</v>
      </c>
      <c r="C90" s="72">
        <v>150</v>
      </c>
      <c r="D90" s="73">
        <v>1049</v>
      </c>
    </row>
    <row r="91" spans="1:4" x14ac:dyDescent="0.25">
      <c r="A91" s="82">
        <v>89</v>
      </c>
      <c r="B91" s="85"/>
      <c r="C91" s="86">
        <v>116</v>
      </c>
      <c r="D91" s="87">
        <v>1056</v>
      </c>
    </row>
    <row r="92" spans="1:4" ht="16.5" thickBot="1" x14ac:dyDescent="0.3">
      <c r="A92" s="82">
        <v>90</v>
      </c>
      <c r="B92" s="88"/>
      <c r="C92" s="89">
        <v>151</v>
      </c>
      <c r="D92" s="90">
        <v>1236</v>
      </c>
    </row>
    <row r="93" spans="1:4" x14ac:dyDescent="0.25">
      <c r="A93" s="82">
        <v>91</v>
      </c>
      <c r="B93" s="83">
        <v>31</v>
      </c>
      <c r="C93" s="72">
        <v>147</v>
      </c>
      <c r="D93" s="73">
        <v>1072</v>
      </c>
    </row>
    <row r="94" spans="1:4" x14ac:dyDescent="0.25">
      <c r="A94" s="82">
        <v>92</v>
      </c>
      <c r="B94" s="85"/>
      <c r="C94" s="86">
        <v>151</v>
      </c>
      <c r="D94" s="87">
        <v>970</v>
      </c>
    </row>
    <row r="95" spans="1:4" ht="16.5" thickBot="1" x14ac:dyDescent="0.3">
      <c r="A95" s="82">
        <v>93</v>
      </c>
      <c r="B95" s="88"/>
      <c r="C95" s="89">
        <v>136</v>
      </c>
      <c r="D95" s="90">
        <v>885</v>
      </c>
    </row>
    <row r="96" spans="1:4" x14ac:dyDescent="0.25">
      <c r="A96" s="82">
        <v>94</v>
      </c>
      <c r="B96" s="83">
        <v>32</v>
      </c>
      <c r="C96" s="72">
        <v>131</v>
      </c>
      <c r="D96" s="73">
        <v>618</v>
      </c>
    </row>
    <row r="97" spans="1:4" x14ac:dyDescent="0.25">
      <c r="A97" s="82">
        <v>95</v>
      </c>
      <c r="B97" s="85"/>
      <c r="C97" s="86">
        <v>110</v>
      </c>
      <c r="D97" s="87">
        <v>700</v>
      </c>
    </row>
    <row r="98" spans="1:4" ht="16.5" thickBot="1" x14ac:dyDescent="0.3">
      <c r="A98" s="82">
        <v>96</v>
      </c>
      <c r="B98" s="88"/>
      <c r="C98" s="89">
        <v>86</v>
      </c>
      <c r="D98" s="90">
        <v>1125</v>
      </c>
    </row>
    <row r="99" spans="1:4" x14ac:dyDescent="0.25">
      <c r="A99" s="82">
        <v>97</v>
      </c>
      <c r="B99" s="83">
        <v>33</v>
      </c>
      <c r="C99" s="72">
        <v>76</v>
      </c>
      <c r="D99" s="73">
        <v>1049</v>
      </c>
    </row>
    <row r="100" spans="1:4" x14ac:dyDescent="0.25">
      <c r="A100" s="82">
        <v>98</v>
      </c>
      <c r="B100" s="85"/>
      <c r="C100" s="86">
        <v>74</v>
      </c>
      <c r="D100" s="87">
        <v>1076</v>
      </c>
    </row>
    <row r="101" spans="1:4" ht="16.5" thickBot="1" x14ac:dyDescent="0.3">
      <c r="A101" s="82">
        <v>99</v>
      </c>
      <c r="B101" s="88"/>
      <c r="C101" s="89">
        <v>187</v>
      </c>
      <c r="D101" s="90">
        <v>1050</v>
      </c>
    </row>
    <row r="102" spans="1:4" x14ac:dyDescent="0.25">
      <c r="A102" s="82">
        <v>100</v>
      </c>
      <c r="B102" s="83">
        <v>34</v>
      </c>
      <c r="C102" s="72">
        <v>140</v>
      </c>
      <c r="D102" s="73">
        <v>844</v>
      </c>
    </row>
    <row r="103" spans="1:4" x14ac:dyDescent="0.25">
      <c r="A103" s="82">
        <v>101</v>
      </c>
      <c r="B103" s="85"/>
      <c r="C103" s="86">
        <v>116</v>
      </c>
      <c r="D103" s="87">
        <v>1156</v>
      </c>
    </row>
    <row r="104" spans="1:4" ht="16.5" thickBot="1" x14ac:dyDescent="0.3">
      <c r="A104" s="82">
        <v>102</v>
      </c>
      <c r="B104" s="88"/>
      <c r="C104" s="89">
        <v>131</v>
      </c>
      <c r="D104" s="90">
        <v>769</v>
      </c>
    </row>
    <row r="105" spans="1:4" x14ac:dyDescent="0.25">
      <c r="A105" s="82">
        <v>103</v>
      </c>
      <c r="B105" s="83">
        <v>35</v>
      </c>
      <c r="C105" s="72">
        <v>176</v>
      </c>
      <c r="D105" s="73">
        <v>733</v>
      </c>
    </row>
    <row r="106" spans="1:4" x14ac:dyDescent="0.25">
      <c r="A106" s="82">
        <v>104</v>
      </c>
      <c r="B106" s="85"/>
      <c r="C106" s="86">
        <v>166</v>
      </c>
      <c r="D106" s="87">
        <v>739</v>
      </c>
    </row>
    <row r="107" spans="1:4" ht="16.5" thickBot="1" x14ac:dyDescent="0.3">
      <c r="A107" s="94">
        <v>105</v>
      </c>
      <c r="B107" s="88"/>
      <c r="C107" s="89">
        <v>156</v>
      </c>
      <c r="D107" s="90">
        <v>930</v>
      </c>
    </row>
    <row r="108" spans="1:4" x14ac:dyDescent="0.25">
      <c r="B108" s="93"/>
    </row>
    <row r="109" spans="1:4" x14ac:dyDescent="0.25">
      <c r="B109" s="93"/>
    </row>
    <row r="110" spans="1:4" x14ac:dyDescent="0.25">
      <c r="B110" s="93"/>
    </row>
    <row r="111" spans="1:4" x14ac:dyDescent="0.25">
      <c r="B111" s="93"/>
    </row>
    <row r="112" spans="1:4" x14ac:dyDescent="0.25">
      <c r="B112" s="93"/>
    </row>
    <row r="113" spans="2:2" x14ac:dyDescent="0.25">
      <c r="B113" s="93"/>
    </row>
    <row r="114" spans="2:2" x14ac:dyDescent="0.25">
      <c r="B114" s="93"/>
    </row>
    <row r="115" spans="2:2" x14ac:dyDescent="0.25">
      <c r="B115" s="93"/>
    </row>
    <row r="116" spans="2:2" x14ac:dyDescent="0.25">
      <c r="B116" s="93"/>
    </row>
    <row r="117" spans="2:2" x14ac:dyDescent="0.25">
      <c r="B117" s="93"/>
    </row>
    <row r="118" spans="2:2" x14ac:dyDescent="0.25">
      <c r="B118" s="93"/>
    </row>
    <row r="119" spans="2:2" x14ac:dyDescent="0.25">
      <c r="B119" s="93"/>
    </row>
    <row r="120" spans="2:2" x14ac:dyDescent="0.25">
      <c r="B120" s="93"/>
    </row>
    <row r="121" spans="2:2" x14ac:dyDescent="0.25">
      <c r="B121" s="93"/>
    </row>
    <row r="122" spans="2:2" x14ac:dyDescent="0.25">
      <c r="B122" s="93"/>
    </row>
    <row r="123" spans="2:2" x14ac:dyDescent="0.25">
      <c r="B123" s="93"/>
    </row>
    <row r="124" spans="2:2" x14ac:dyDescent="0.25">
      <c r="B124" s="93"/>
    </row>
    <row r="125" spans="2:2" x14ac:dyDescent="0.25">
      <c r="B125" s="93"/>
    </row>
    <row r="126" spans="2:2" x14ac:dyDescent="0.25">
      <c r="B126" s="93"/>
    </row>
    <row r="127" spans="2:2" x14ac:dyDescent="0.25">
      <c r="B127" s="93"/>
    </row>
    <row r="128" spans="2:2" x14ac:dyDescent="0.25">
      <c r="B128" s="93"/>
    </row>
    <row r="129" spans="2:2" x14ac:dyDescent="0.25">
      <c r="B129" s="93"/>
    </row>
    <row r="130" spans="2:2" x14ac:dyDescent="0.25">
      <c r="B130" s="93"/>
    </row>
    <row r="131" spans="2:2" x14ac:dyDescent="0.25">
      <c r="B131" s="93"/>
    </row>
    <row r="132" spans="2:2" x14ac:dyDescent="0.25">
      <c r="B132" s="93"/>
    </row>
    <row r="133" spans="2:2" x14ac:dyDescent="0.25">
      <c r="B133" s="93"/>
    </row>
    <row r="134" spans="2:2" x14ac:dyDescent="0.25">
      <c r="B134" s="93"/>
    </row>
    <row r="135" spans="2:2" x14ac:dyDescent="0.25">
      <c r="B135" s="93"/>
    </row>
    <row r="136" spans="2:2" x14ac:dyDescent="0.25">
      <c r="B136" s="9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FD2C-8CDC-4309-B5B5-EB166614AA8B}">
  <dimension ref="A1:U248"/>
  <sheetViews>
    <sheetView workbookViewId="0">
      <selection activeCell="M249" sqref="M249"/>
    </sheetView>
  </sheetViews>
  <sheetFormatPr defaultRowHeight="15.75" x14ac:dyDescent="0.25"/>
  <cols>
    <col min="1" max="1" width="6.5703125" style="53" customWidth="1"/>
    <col min="2" max="2" width="6.42578125" style="53" customWidth="1"/>
    <col min="3" max="3" width="15" style="53" customWidth="1"/>
    <col min="4" max="4" width="14" style="53" customWidth="1"/>
    <col min="5" max="5" width="12.85546875" style="53" customWidth="1"/>
    <col min="6" max="7" width="9.140625" style="53"/>
    <col min="8" max="8" width="9.5703125" style="53" bestFit="1" customWidth="1"/>
    <col min="9" max="18" width="9.140625" style="53"/>
    <col min="19" max="19" width="9.140625" style="53" customWidth="1"/>
    <col min="20" max="16384" width="9.140625" style="53"/>
  </cols>
  <sheetData>
    <row r="1" spans="1:21" ht="16.5" thickBot="1" x14ac:dyDescent="0.3">
      <c r="A1" s="50" t="s">
        <v>24</v>
      </c>
      <c r="B1" s="51"/>
      <c r="C1" s="51"/>
      <c r="D1" s="51"/>
      <c r="E1" s="52"/>
      <c r="L1" s="53" t="s">
        <v>28</v>
      </c>
      <c r="M1" s="53" t="s">
        <v>29</v>
      </c>
      <c r="N1" s="53" t="s">
        <v>30</v>
      </c>
      <c r="S1" s="53" t="s">
        <v>52</v>
      </c>
      <c r="T1" s="53" t="s">
        <v>53</v>
      </c>
      <c r="U1" s="53" t="s">
        <v>54</v>
      </c>
    </row>
    <row r="2" spans="1:21" ht="16.5" thickBot="1" x14ac:dyDescent="0.3">
      <c r="A2" s="54" t="s">
        <v>7</v>
      </c>
      <c r="B2" s="55" t="s">
        <v>27</v>
      </c>
      <c r="C2" s="51" t="s">
        <v>25</v>
      </c>
      <c r="D2" s="51" t="s">
        <v>33</v>
      </c>
      <c r="E2" s="52" t="s">
        <v>26</v>
      </c>
      <c r="G2" s="56" t="s">
        <v>31</v>
      </c>
      <c r="H2" s="56" t="s">
        <v>32</v>
      </c>
      <c r="K2" s="53">
        <v>1</v>
      </c>
      <c r="L2" s="53">
        <f t="shared" ref="L2:N8" si="0">AVERAGE(C3,C10,C17,C24,C31,C38,C45,C52,C59,C66,C73,C80,C87,C94,C101,C108,C115,C122,C129,C136,C143,C150,C157,C164,C171,C178,C185,C192,C199,C206,C213,C220,C227,C234,C241)</f>
        <v>2386.6285714285714</v>
      </c>
      <c r="M2" s="53">
        <f t="shared" si="0"/>
        <v>273.62857142857143</v>
      </c>
      <c r="N2" s="53">
        <f t="shared" si="0"/>
        <v>476.62857142857143</v>
      </c>
      <c r="S2" s="53">
        <v>245</v>
      </c>
      <c r="T2" s="53">
        <v>34</v>
      </c>
      <c r="U2" s="53">
        <v>211</v>
      </c>
    </row>
    <row r="3" spans="1:21" x14ac:dyDescent="0.25">
      <c r="A3" s="57">
        <v>1</v>
      </c>
      <c r="B3" s="58">
        <v>1</v>
      </c>
      <c r="C3" s="59">
        <v>1136</v>
      </c>
      <c r="D3" s="59">
        <v>18</v>
      </c>
      <c r="E3" s="60">
        <v>64</v>
      </c>
      <c r="G3" s="53" t="b">
        <f>IF(D3&gt;E3,1)</f>
        <v>0</v>
      </c>
      <c r="H3" s="61">
        <f>IF(E3&gt;D3,1)</f>
        <v>1</v>
      </c>
      <c r="K3" s="53">
        <v>2</v>
      </c>
      <c r="L3" s="53">
        <f t="shared" si="0"/>
        <v>2139.4857142857145</v>
      </c>
      <c r="M3" s="53">
        <f t="shared" si="0"/>
        <v>180.34285714285716</v>
      </c>
      <c r="N3" s="53">
        <f t="shared" si="0"/>
        <v>414.34285714285716</v>
      </c>
    </row>
    <row r="4" spans="1:21" x14ac:dyDescent="0.25">
      <c r="A4" s="57">
        <v>2</v>
      </c>
      <c r="B4" s="62"/>
      <c r="C4" s="63">
        <v>853</v>
      </c>
      <c r="D4" s="63">
        <v>12</v>
      </c>
      <c r="E4" s="64">
        <v>102</v>
      </c>
      <c r="G4" s="53" t="b">
        <f t="shared" ref="G4:G67" si="1">IF(D4&gt;E4,1)</f>
        <v>0</v>
      </c>
      <c r="H4" s="61">
        <f t="shared" ref="H4:H67" si="2">IF(E4&gt;D4,1)</f>
        <v>1</v>
      </c>
      <c r="K4" s="53">
        <v>3</v>
      </c>
      <c r="L4" s="53">
        <f t="shared" si="0"/>
        <v>2399.1142857142859</v>
      </c>
      <c r="M4" s="53">
        <f t="shared" si="0"/>
        <v>218.45714285714286</v>
      </c>
      <c r="N4" s="53">
        <f t="shared" si="0"/>
        <v>493.94285714285712</v>
      </c>
    </row>
    <row r="5" spans="1:21" x14ac:dyDescent="0.25">
      <c r="A5" s="57">
        <v>3</v>
      </c>
      <c r="B5" s="62"/>
      <c r="C5" s="63">
        <v>1332</v>
      </c>
      <c r="D5" s="63">
        <v>5</v>
      </c>
      <c r="E5" s="64">
        <v>60</v>
      </c>
      <c r="G5" s="53" t="b">
        <f t="shared" si="1"/>
        <v>0</v>
      </c>
      <c r="H5" s="61">
        <f t="shared" si="2"/>
        <v>1</v>
      </c>
      <c r="K5" s="53">
        <v>4</v>
      </c>
      <c r="L5" s="53">
        <f t="shared" si="0"/>
        <v>2388.8000000000002</v>
      </c>
      <c r="M5" s="53">
        <f t="shared" si="0"/>
        <v>159.08571428571429</v>
      </c>
      <c r="N5" s="53">
        <f t="shared" si="0"/>
        <v>326.8857142857143</v>
      </c>
    </row>
    <row r="6" spans="1:21" x14ac:dyDescent="0.25">
      <c r="A6" s="57">
        <v>4</v>
      </c>
      <c r="B6" s="62"/>
      <c r="C6" s="63">
        <v>1048</v>
      </c>
      <c r="D6" s="63">
        <v>9</v>
      </c>
      <c r="E6" s="64">
        <v>148</v>
      </c>
      <c r="G6" s="53" t="b">
        <f t="shared" si="1"/>
        <v>0</v>
      </c>
      <c r="H6" s="61">
        <f t="shared" si="2"/>
        <v>1</v>
      </c>
      <c r="K6" s="53">
        <v>5</v>
      </c>
      <c r="L6" s="53">
        <f t="shared" si="0"/>
        <v>2112.1428571428573</v>
      </c>
      <c r="M6" s="53">
        <f t="shared" si="0"/>
        <v>152.71428571428572</v>
      </c>
      <c r="N6" s="53">
        <f t="shared" si="0"/>
        <v>295.25714285714287</v>
      </c>
    </row>
    <row r="7" spans="1:21" x14ac:dyDescent="0.25">
      <c r="A7" s="57">
        <v>5</v>
      </c>
      <c r="B7" s="62"/>
      <c r="C7" s="63">
        <v>1888</v>
      </c>
      <c r="D7" s="63">
        <v>261</v>
      </c>
      <c r="E7" s="64">
        <v>331</v>
      </c>
      <c r="G7" s="53" t="b">
        <f t="shared" si="1"/>
        <v>0</v>
      </c>
      <c r="H7" s="61">
        <f t="shared" si="2"/>
        <v>1</v>
      </c>
      <c r="K7" s="53">
        <v>6</v>
      </c>
      <c r="L7" s="53">
        <f t="shared" si="0"/>
        <v>2032.2</v>
      </c>
      <c r="M7" s="53">
        <f t="shared" si="0"/>
        <v>197.57142857142858</v>
      </c>
      <c r="N7" s="53">
        <f t="shared" si="0"/>
        <v>261.14285714285717</v>
      </c>
    </row>
    <row r="8" spans="1:21" x14ac:dyDescent="0.25">
      <c r="A8" s="57">
        <v>6</v>
      </c>
      <c r="B8" s="62"/>
      <c r="C8" s="63">
        <v>2326</v>
      </c>
      <c r="D8" s="63">
        <v>113</v>
      </c>
      <c r="E8" s="64">
        <v>431</v>
      </c>
      <c r="G8" s="53" t="b">
        <f t="shared" si="1"/>
        <v>0</v>
      </c>
      <c r="H8" s="61">
        <f t="shared" si="2"/>
        <v>1</v>
      </c>
      <c r="K8" s="53">
        <v>7</v>
      </c>
      <c r="L8" s="53">
        <f t="shared" si="0"/>
        <v>2029.8571428571429</v>
      </c>
      <c r="M8" s="53">
        <f t="shared" si="0"/>
        <v>187.25714285714287</v>
      </c>
      <c r="N8" s="53">
        <f t="shared" si="0"/>
        <v>297.39999999999998</v>
      </c>
    </row>
    <row r="9" spans="1:21" ht="16.5" thickBot="1" x14ac:dyDescent="0.3">
      <c r="A9" s="57">
        <v>7</v>
      </c>
      <c r="B9" s="65"/>
      <c r="C9" s="66">
        <v>2142</v>
      </c>
      <c r="D9" s="66">
        <v>73</v>
      </c>
      <c r="E9" s="67">
        <v>195</v>
      </c>
      <c r="G9" s="53" t="b">
        <f t="shared" si="1"/>
        <v>0</v>
      </c>
      <c r="H9" s="61">
        <f t="shared" si="2"/>
        <v>1</v>
      </c>
    </row>
    <row r="10" spans="1:21" x14ac:dyDescent="0.25">
      <c r="A10" s="57">
        <v>8</v>
      </c>
      <c r="B10" s="58">
        <v>2</v>
      </c>
      <c r="C10" s="59">
        <v>8174</v>
      </c>
      <c r="D10" s="59">
        <v>1302</v>
      </c>
      <c r="E10" s="60">
        <v>5151</v>
      </c>
      <c r="G10" s="53" t="b">
        <f t="shared" si="1"/>
        <v>0</v>
      </c>
      <c r="H10" s="61">
        <f t="shared" si="2"/>
        <v>1</v>
      </c>
    </row>
    <row r="11" spans="1:21" x14ac:dyDescent="0.25">
      <c r="A11" s="57">
        <v>9</v>
      </c>
      <c r="B11" s="62"/>
      <c r="C11" s="63">
        <v>9303</v>
      </c>
      <c r="D11" s="63">
        <v>1631</v>
      </c>
      <c r="E11" s="64">
        <v>5172</v>
      </c>
      <c r="G11" s="53" t="b">
        <f t="shared" si="1"/>
        <v>0</v>
      </c>
      <c r="H11" s="61">
        <f t="shared" si="2"/>
        <v>1</v>
      </c>
    </row>
    <row r="12" spans="1:21" x14ac:dyDescent="0.25">
      <c r="A12" s="57">
        <v>10</v>
      </c>
      <c r="B12" s="62"/>
      <c r="C12" s="63">
        <v>11942</v>
      </c>
      <c r="D12" s="63">
        <v>3251</v>
      </c>
      <c r="E12" s="64">
        <v>7244</v>
      </c>
      <c r="G12" s="53" t="b">
        <f t="shared" si="1"/>
        <v>0</v>
      </c>
      <c r="H12" s="61">
        <f t="shared" si="2"/>
        <v>1</v>
      </c>
    </row>
    <row r="13" spans="1:21" x14ac:dyDescent="0.25">
      <c r="A13" s="57">
        <v>11</v>
      </c>
      <c r="B13" s="62"/>
      <c r="C13" s="63">
        <v>463</v>
      </c>
      <c r="D13" s="63">
        <v>38</v>
      </c>
      <c r="E13" s="64">
        <v>85</v>
      </c>
      <c r="G13" s="53" t="b">
        <f t="shared" si="1"/>
        <v>0</v>
      </c>
      <c r="H13" s="61">
        <f t="shared" si="2"/>
        <v>1</v>
      </c>
    </row>
    <row r="14" spans="1:21" x14ac:dyDescent="0.25">
      <c r="A14" s="57">
        <v>12</v>
      </c>
      <c r="B14" s="62"/>
      <c r="C14" s="63">
        <v>3328</v>
      </c>
      <c r="D14" s="63">
        <v>109</v>
      </c>
      <c r="E14" s="64">
        <v>209</v>
      </c>
      <c r="G14" s="53" t="b">
        <f t="shared" si="1"/>
        <v>0</v>
      </c>
      <c r="H14" s="61">
        <f t="shared" si="2"/>
        <v>1</v>
      </c>
    </row>
    <row r="15" spans="1:21" x14ac:dyDescent="0.25">
      <c r="A15" s="57">
        <v>13</v>
      </c>
      <c r="B15" s="62"/>
      <c r="C15" s="63">
        <v>2907</v>
      </c>
      <c r="D15" s="63">
        <v>213</v>
      </c>
      <c r="E15" s="64">
        <v>406</v>
      </c>
      <c r="G15" s="53" t="b">
        <f t="shared" si="1"/>
        <v>0</v>
      </c>
      <c r="H15" s="61">
        <f t="shared" si="2"/>
        <v>1</v>
      </c>
    </row>
    <row r="16" spans="1:21" ht="16.5" thickBot="1" x14ac:dyDescent="0.3">
      <c r="A16" s="57">
        <v>14</v>
      </c>
      <c r="B16" s="65"/>
      <c r="C16" s="66">
        <v>1463</v>
      </c>
      <c r="D16" s="66">
        <v>45</v>
      </c>
      <c r="E16" s="67">
        <v>228</v>
      </c>
      <c r="G16" s="53" t="b">
        <f t="shared" si="1"/>
        <v>0</v>
      </c>
      <c r="H16" s="61">
        <f t="shared" si="2"/>
        <v>1</v>
      </c>
    </row>
    <row r="17" spans="1:8" x14ac:dyDescent="0.25">
      <c r="A17" s="57">
        <v>15</v>
      </c>
      <c r="B17" s="58">
        <v>3</v>
      </c>
      <c r="C17" s="59">
        <v>1185</v>
      </c>
      <c r="D17" s="59">
        <v>64</v>
      </c>
      <c r="E17" s="60">
        <v>235</v>
      </c>
      <c r="G17" s="53" t="b">
        <f t="shared" si="1"/>
        <v>0</v>
      </c>
      <c r="H17" s="61">
        <f t="shared" si="2"/>
        <v>1</v>
      </c>
    </row>
    <row r="18" spans="1:8" x14ac:dyDescent="0.25">
      <c r="A18" s="57">
        <v>16</v>
      </c>
      <c r="B18" s="62"/>
      <c r="C18" s="63">
        <v>2241</v>
      </c>
      <c r="D18" s="63">
        <v>144</v>
      </c>
      <c r="E18" s="64">
        <v>348</v>
      </c>
      <c r="G18" s="53" t="b">
        <f t="shared" si="1"/>
        <v>0</v>
      </c>
      <c r="H18" s="61">
        <f t="shared" si="2"/>
        <v>1</v>
      </c>
    </row>
    <row r="19" spans="1:8" x14ac:dyDescent="0.25">
      <c r="A19" s="57">
        <v>17</v>
      </c>
      <c r="B19" s="62"/>
      <c r="C19" s="63">
        <v>1932</v>
      </c>
      <c r="D19" s="63">
        <v>130</v>
      </c>
      <c r="E19" s="64">
        <v>444</v>
      </c>
      <c r="G19" s="53" t="b">
        <f t="shared" si="1"/>
        <v>0</v>
      </c>
      <c r="H19" s="61">
        <f t="shared" si="2"/>
        <v>1</v>
      </c>
    </row>
    <row r="20" spans="1:8" x14ac:dyDescent="0.25">
      <c r="A20" s="57">
        <v>18</v>
      </c>
      <c r="B20" s="62"/>
      <c r="C20" s="63">
        <v>402</v>
      </c>
      <c r="D20" s="63">
        <v>11</v>
      </c>
      <c r="E20" s="64">
        <v>78</v>
      </c>
      <c r="G20" s="53" t="b">
        <f t="shared" si="1"/>
        <v>0</v>
      </c>
      <c r="H20" s="61">
        <f t="shared" si="2"/>
        <v>1</v>
      </c>
    </row>
    <row r="21" spans="1:8" x14ac:dyDescent="0.25">
      <c r="A21" s="57">
        <v>19</v>
      </c>
      <c r="B21" s="62"/>
      <c r="C21" s="63">
        <v>785</v>
      </c>
      <c r="D21" s="63">
        <v>61</v>
      </c>
      <c r="E21" s="64">
        <v>164</v>
      </c>
      <c r="G21" s="53" t="b">
        <f t="shared" si="1"/>
        <v>0</v>
      </c>
      <c r="H21" s="61">
        <f t="shared" si="2"/>
        <v>1</v>
      </c>
    </row>
    <row r="22" spans="1:8" x14ac:dyDescent="0.25">
      <c r="A22" s="57">
        <v>20</v>
      </c>
      <c r="B22" s="62"/>
      <c r="C22" s="63">
        <v>949</v>
      </c>
      <c r="D22" s="63">
        <v>14</v>
      </c>
      <c r="E22" s="64">
        <v>112</v>
      </c>
      <c r="G22" s="53" t="b">
        <f t="shared" si="1"/>
        <v>0</v>
      </c>
      <c r="H22" s="61">
        <f t="shared" si="2"/>
        <v>1</v>
      </c>
    </row>
    <row r="23" spans="1:8" ht="16.5" thickBot="1" x14ac:dyDescent="0.3">
      <c r="A23" s="57">
        <v>21</v>
      </c>
      <c r="B23" s="65"/>
      <c r="C23" s="66">
        <v>1819</v>
      </c>
      <c r="D23" s="66">
        <v>48</v>
      </c>
      <c r="E23" s="67">
        <v>230</v>
      </c>
      <c r="G23" s="53" t="b">
        <f t="shared" si="1"/>
        <v>0</v>
      </c>
      <c r="H23" s="61">
        <f t="shared" si="2"/>
        <v>1</v>
      </c>
    </row>
    <row r="24" spans="1:8" x14ac:dyDescent="0.25">
      <c r="A24" s="57">
        <v>22</v>
      </c>
      <c r="B24" s="58">
        <v>4</v>
      </c>
      <c r="C24" s="59">
        <v>727</v>
      </c>
      <c r="D24" s="59">
        <v>61</v>
      </c>
      <c r="E24" s="60">
        <v>164</v>
      </c>
      <c r="G24" s="53" t="b">
        <f t="shared" si="1"/>
        <v>0</v>
      </c>
      <c r="H24" s="61">
        <f t="shared" si="2"/>
        <v>1</v>
      </c>
    </row>
    <row r="25" spans="1:8" x14ac:dyDescent="0.25">
      <c r="A25" s="57">
        <v>23</v>
      </c>
      <c r="B25" s="62"/>
      <c r="C25" s="63">
        <v>1818</v>
      </c>
      <c r="D25" s="63">
        <v>48</v>
      </c>
      <c r="E25" s="64">
        <v>230</v>
      </c>
      <c r="G25" s="53" t="b">
        <f t="shared" si="1"/>
        <v>0</v>
      </c>
      <c r="H25" s="61">
        <f t="shared" si="2"/>
        <v>1</v>
      </c>
    </row>
    <row r="26" spans="1:8" x14ac:dyDescent="0.25">
      <c r="A26" s="57">
        <v>24</v>
      </c>
      <c r="B26" s="62"/>
      <c r="C26" s="63">
        <v>501</v>
      </c>
      <c r="D26" s="63">
        <v>35</v>
      </c>
      <c r="E26" s="64">
        <v>66</v>
      </c>
      <c r="G26" s="53" t="b">
        <f t="shared" si="1"/>
        <v>0</v>
      </c>
      <c r="H26" s="61">
        <f t="shared" si="2"/>
        <v>1</v>
      </c>
    </row>
    <row r="27" spans="1:8" x14ac:dyDescent="0.25">
      <c r="A27" s="57">
        <v>25</v>
      </c>
      <c r="B27" s="62"/>
      <c r="C27" s="63">
        <v>4414</v>
      </c>
      <c r="D27" s="63">
        <v>155</v>
      </c>
      <c r="E27" s="64">
        <v>557</v>
      </c>
      <c r="G27" s="53" t="b">
        <f t="shared" si="1"/>
        <v>0</v>
      </c>
      <c r="H27" s="61">
        <f t="shared" si="2"/>
        <v>1</v>
      </c>
    </row>
    <row r="28" spans="1:8" x14ac:dyDescent="0.25">
      <c r="A28" s="57">
        <v>26</v>
      </c>
      <c r="B28" s="62"/>
      <c r="C28" s="63">
        <v>1781</v>
      </c>
      <c r="D28" s="63">
        <v>58</v>
      </c>
      <c r="E28" s="64">
        <v>227</v>
      </c>
      <c r="G28" s="53" t="b">
        <f t="shared" si="1"/>
        <v>0</v>
      </c>
      <c r="H28" s="61">
        <f t="shared" si="2"/>
        <v>1</v>
      </c>
    </row>
    <row r="29" spans="1:8" x14ac:dyDescent="0.25">
      <c r="A29" s="57">
        <v>27</v>
      </c>
      <c r="B29" s="62"/>
      <c r="C29" s="63">
        <v>1386</v>
      </c>
      <c r="D29" s="63">
        <v>34</v>
      </c>
      <c r="E29" s="64">
        <v>207</v>
      </c>
      <c r="G29" s="53" t="b">
        <f t="shared" si="1"/>
        <v>0</v>
      </c>
      <c r="H29" s="61">
        <f t="shared" si="2"/>
        <v>1</v>
      </c>
    </row>
    <row r="30" spans="1:8" ht="16.5" thickBot="1" x14ac:dyDescent="0.3">
      <c r="A30" s="57">
        <v>28</v>
      </c>
      <c r="B30" s="65"/>
      <c r="C30" s="66">
        <v>593</v>
      </c>
      <c r="D30" s="66">
        <v>54</v>
      </c>
      <c r="E30" s="67">
        <v>149</v>
      </c>
      <c r="G30" s="53" t="b">
        <f t="shared" si="1"/>
        <v>0</v>
      </c>
      <c r="H30" s="61">
        <f t="shared" si="2"/>
        <v>1</v>
      </c>
    </row>
    <row r="31" spans="1:8" x14ac:dyDescent="0.25">
      <c r="A31" s="57">
        <v>29</v>
      </c>
      <c r="B31" s="58">
        <v>5</v>
      </c>
      <c r="C31" s="59">
        <v>3742</v>
      </c>
      <c r="D31" s="59">
        <v>245</v>
      </c>
      <c r="E31" s="60">
        <v>771</v>
      </c>
      <c r="G31" s="53" t="b">
        <f t="shared" si="1"/>
        <v>0</v>
      </c>
      <c r="H31" s="61">
        <f t="shared" si="2"/>
        <v>1</v>
      </c>
    </row>
    <row r="32" spans="1:8" x14ac:dyDescent="0.25">
      <c r="A32" s="57">
        <v>30</v>
      </c>
      <c r="B32" s="62"/>
      <c r="C32" s="63">
        <v>1115</v>
      </c>
      <c r="D32" s="63">
        <v>64</v>
      </c>
      <c r="E32" s="64">
        <v>139</v>
      </c>
      <c r="G32" s="53" t="b">
        <f t="shared" si="1"/>
        <v>0</v>
      </c>
      <c r="H32" s="61">
        <f t="shared" si="2"/>
        <v>1</v>
      </c>
    </row>
    <row r="33" spans="1:8" x14ac:dyDescent="0.25">
      <c r="A33" s="57">
        <v>31</v>
      </c>
      <c r="B33" s="62"/>
      <c r="C33" s="63">
        <v>1154</v>
      </c>
      <c r="D33" s="63">
        <v>61</v>
      </c>
      <c r="E33" s="64">
        <v>218</v>
      </c>
      <c r="G33" s="53" t="b">
        <f t="shared" si="1"/>
        <v>0</v>
      </c>
      <c r="H33" s="61">
        <f t="shared" si="2"/>
        <v>1</v>
      </c>
    </row>
    <row r="34" spans="1:8" x14ac:dyDescent="0.25">
      <c r="A34" s="57">
        <v>32</v>
      </c>
      <c r="B34" s="62"/>
      <c r="C34" s="63">
        <v>1073</v>
      </c>
      <c r="D34" s="63">
        <v>52</v>
      </c>
      <c r="E34" s="64">
        <v>168</v>
      </c>
      <c r="G34" s="53" t="b">
        <f t="shared" si="1"/>
        <v>0</v>
      </c>
      <c r="H34" s="61">
        <f t="shared" si="2"/>
        <v>1</v>
      </c>
    </row>
    <row r="35" spans="1:8" x14ac:dyDescent="0.25">
      <c r="A35" s="57">
        <v>33</v>
      </c>
      <c r="B35" s="62"/>
      <c r="C35" s="63">
        <v>883</v>
      </c>
      <c r="D35" s="63">
        <v>13</v>
      </c>
      <c r="E35" s="64">
        <v>106</v>
      </c>
      <c r="G35" s="53" t="b">
        <f t="shared" si="1"/>
        <v>0</v>
      </c>
      <c r="H35" s="61">
        <f t="shared" si="2"/>
        <v>1</v>
      </c>
    </row>
    <row r="36" spans="1:8" x14ac:dyDescent="0.25">
      <c r="A36" s="57">
        <v>34</v>
      </c>
      <c r="B36" s="62"/>
      <c r="C36" s="63">
        <v>5276</v>
      </c>
      <c r="D36" s="63">
        <v>771</v>
      </c>
      <c r="E36" s="64">
        <v>1098</v>
      </c>
      <c r="G36" s="53" t="b">
        <f t="shared" si="1"/>
        <v>0</v>
      </c>
      <c r="H36" s="61">
        <f t="shared" si="2"/>
        <v>1</v>
      </c>
    </row>
    <row r="37" spans="1:8" ht="16.5" thickBot="1" x14ac:dyDescent="0.3">
      <c r="A37" s="57">
        <v>35</v>
      </c>
      <c r="B37" s="65"/>
      <c r="C37" s="66">
        <v>3719</v>
      </c>
      <c r="D37" s="66">
        <v>76</v>
      </c>
      <c r="E37" s="67">
        <v>452</v>
      </c>
      <c r="G37" s="53" t="b">
        <f t="shared" si="1"/>
        <v>0</v>
      </c>
      <c r="H37" s="61">
        <f t="shared" si="2"/>
        <v>1</v>
      </c>
    </row>
    <row r="38" spans="1:8" x14ac:dyDescent="0.25">
      <c r="A38" s="57">
        <v>36</v>
      </c>
      <c r="B38" s="58">
        <v>6</v>
      </c>
      <c r="C38" s="59">
        <v>1518</v>
      </c>
      <c r="D38" s="59">
        <v>205</v>
      </c>
      <c r="E38" s="60">
        <v>357</v>
      </c>
      <c r="G38" s="53" t="b">
        <f t="shared" si="1"/>
        <v>0</v>
      </c>
      <c r="H38" s="61">
        <f t="shared" si="2"/>
        <v>1</v>
      </c>
    </row>
    <row r="39" spans="1:8" x14ac:dyDescent="0.25">
      <c r="A39" s="57">
        <v>37</v>
      </c>
      <c r="B39" s="62"/>
      <c r="C39" s="63">
        <v>4605</v>
      </c>
      <c r="D39" s="63">
        <v>712</v>
      </c>
      <c r="E39" s="64">
        <v>1214</v>
      </c>
      <c r="G39" s="53" t="b">
        <f t="shared" si="1"/>
        <v>0</v>
      </c>
      <c r="H39" s="61">
        <f t="shared" si="2"/>
        <v>1</v>
      </c>
    </row>
    <row r="40" spans="1:8" x14ac:dyDescent="0.25">
      <c r="A40" s="57">
        <v>38</v>
      </c>
      <c r="B40" s="62"/>
      <c r="C40" s="63">
        <v>5987</v>
      </c>
      <c r="D40" s="63">
        <v>837</v>
      </c>
      <c r="E40" s="64">
        <v>1534</v>
      </c>
      <c r="G40" s="53" t="b">
        <f t="shared" si="1"/>
        <v>0</v>
      </c>
      <c r="H40" s="61">
        <f t="shared" si="2"/>
        <v>1</v>
      </c>
    </row>
    <row r="41" spans="1:8" x14ac:dyDescent="0.25">
      <c r="A41" s="57">
        <v>39</v>
      </c>
      <c r="B41" s="62"/>
      <c r="C41" s="63">
        <v>441</v>
      </c>
      <c r="D41" s="63">
        <v>52</v>
      </c>
      <c r="E41" s="64">
        <v>44</v>
      </c>
      <c r="G41" s="53">
        <f t="shared" si="1"/>
        <v>1</v>
      </c>
      <c r="H41" s="61" t="b">
        <f t="shared" si="2"/>
        <v>0</v>
      </c>
    </row>
    <row r="42" spans="1:8" x14ac:dyDescent="0.25">
      <c r="A42" s="57">
        <v>40</v>
      </c>
      <c r="B42" s="62"/>
      <c r="C42" s="63">
        <v>642</v>
      </c>
      <c r="D42" s="63">
        <v>29</v>
      </c>
      <c r="E42" s="64">
        <v>30</v>
      </c>
      <c r="G42" s="53" t="b">
        <f t="shared" si="1"/>
        <v>0</v>
      </c>
      <c r="H42" s="61">
        <f t="shared" si="2"/>
        <v>1</v>
      </c>
    </row>
    <row r="43" spans="1:8" x14ac:dyDescent="0.25">
      <c r="A43" s="57">
        <v>41</v>
      </c>
      <c r="B43" s="62"/>
      <c r="C43" s="63">
        <v>358</v>
      </c>
      <c r="D43" s="63">
        <v>9</v>
      </c>
      <c r="E43" s="64">
        <v>14</v>
      </c>
      <c r="G43" s="53" t="b">
        <f t="shared" si="1"/>
        <v>0</v>
      </c>
      <c r="H43" s="61">
        <f t="shared" si="2"/>
        <v>1</v>
      </c>
    </row>
    <row r="44" spans="1:8" ht="16.5" thickBot="1" x14ac:dyDescent="0.3">
      <c r="A44" s="57">
        <v>42</v>
      </c>
      <c r="B44" s="65"/>
      <c r="C44" s="66">
        <v>4774</v>
      </c>
      <c r="D44" s="66">
        <v>1871</v>
      </c>
      <c r="E44" s="67">
        <v>1884</v>
      </c>
      <c r="G44" s="53" t="b">
        <f t="shared" si="1"/>
        <v>0</v>
      </c>
      <c r="H44" s="61">
        <f t="shared" si="2"/>
        <v>1</v>
      </c>
    </row>
    <row r="45" spans="1:8" x14ac:dyDescent="0.25">
      <c r="A45" s="57">
        <v>43</v>
      </c>
      <c r="B45" s="58">
        <v>7</v>
      </c>
      <c r="C45" s="59">
        <v>2900</v>
      </c>
      <c r="D45" s="59">
        <v>14</v>
      </c>
      <c r="E45" s="60">
        <v>264</v>
      </c>
      <c r="G45" s="53" t="b">
        <f t="shared" si="1"/>
        <v>0</v>
      </c>
      <c r="H45" s="61">
        <f t="shared" si="2"/>
        <v>1</v>
      </c>
    </row>
    <row r="46" spans="1:8" x14ac:dyDescent="0.25">
      <c r="A46" s="57">
        <v>44</v>
      </c>
      <c r="B46" s="62"/>
      <c r="C46" s="63">
        <v>2470</v>
      </c>
      <c r="D46" s="63">
        <v>197</v>
      </c>
      <c r="E46" s="64">
        <v>348</v>
      </c>
      <c r="G46" s="53" t="b">
        <f t="shared" si="1"/>
        <v>0</v>
      </c>
      <c r="H46" s="61">
        <f t="shared" si="2"/>
        <v>1</v>
      </c>
    </row>
    <row r="47" spans="1:8" x14ac:dyDescent="0.25">
      <c r="A47" s="57">
        <v>45</v>
      </c>
      <c r="B47" s="62"/>
      <c r="C47" s="63">
        <v>1393</v>
      </c>
      <c r="D47" s="63">
        <v>81</v>
      </c>
      <c r="E47" s="64">
        <v>302</v>
      </c>
      <c r="G47" s="53" t="b">
        <f t="shared" si="1"/>
        <v>0</v>
      </c>
      <c r="H47" s="61">
        <f t="shared" si="2"/>
        <v>1</v>
      </c>
    </row>
    <row r="48" spans="1:8" x14ac:dyDescent="0.25">
      <c r="A48" s="57">
        <v>46</v>
      </c>
      <c r="B48" s="62"/>
      <c r="C48" s="63">
        <v>6402</v>
      </c>
      <c r="D48" s="63">
        <v>645</v>
      </c>
      <c r="E48" s="64">
        <v>1432</v>
      </c>
      <c r="G48" s="53" t="b">
        <f t="shared" si="1"/>
        <v>0</v>
      </c>
      <c r="H48" s="61">
        <f t="shared" si="2"/>
        <v>1</v>
      </c>
    </row>
    <row r="49" spans="1:8" x14ac:dyDescent="0.25">
      <c r="A49" s="57">
        <v>47</v>
      </c>
      <c r="B49" s="62"/>
      <c r="C49" s="63">
        <v>2641</v>
      </c>
      <c r="D49" s="63">
        <v>208</v>
      </c>
      <c r="E49" s="64">
        <v>390</v>
      </c>
      <c r="G49" s="53" t="b">
        <f t="shared" si="1"/>
        <v>0</v>
      </c>
      <c r="H49" s="61">
        <f t="shared" si="2"/>
        <v>1</v>
      </c>
    </row>
    <row r="50" spans="1:8" x14ac:dyDescent="0.25">
      <c r="A50" s="57">
        <v>48</v>
      </c>
      <c r="B50" s="62"/>
      <c r="C50" s="63">
        <v>1710</v>
      </c>
      <c r="D50" s="63">
        <v>522</v>
      </c>
      <c r="E50" s="64">
        <v>475</v>
      </c>
      <c r="G50" s="53">
        <f t="shared" si="1"/>
        <v>1</v>
      </c>
      <c r="H50" s="61" t="b">
        <f t="shared" si="2"/>
        <v>0</v>
      </c>
    </row>
    <row r="51" spans="1:8" ht="16.5" thickBot="1" x14ac:dyDescent="0.3">
      <c r="A51" s="57">
        <v>49</v>
      </c>
      <c r="B51" s="65"/>
      <c r="C51" s="66">
        <v>2531</v>
      </c>
      <c r="D51" s="66">
        <v>631</v>
      </c>
      <c r="E51" s="67">
        <v>939</v>
      </c>
      <c r="G51" s="53" t="b">
        <f t="shared" si="1"/>
        <v>0</v>
      </c>
      <c r="H51" s="61">
        <f t="shared" si="2"/>
        <v>1</v>
      </c>
    </row>
    <row r="52" spans="1:8" x14ac:dyDescent="0.25">
      <c r="A52" s="57">
        <v>50</v>
      </c>
      <c r="B52" s="58">
        <v>8</v>
      </c>
      <c r="C52" s="59">
        <v>9039</v>
      </c>
      <c r="D52" s="59">
        <v>3211</v>
      </c>
      <c r="E52" s="60">
        <v>3250</v>
      </c>
      <c r="G52" s="53" t="b">
        <f t="shared" si="1"/>
        <v>0</v>
      </c>
      <c r="H52" s="61">
        <f t="shared" si="2"/>
        <v>1</v>
      </c>
    </row>
    <row r="53" spans="1:8" x14ac:dyDescent="0.25">
      <c r="A53" s="57">
        <v>51</v>
      </c>
      <c r="B53" s="62"/>
      <c r="C53" s="63">
        <v>2491</v>
      </c>
      <c r="D53" s="63">
        <v>575</v>
      </c>
      <c r="E53" s="64">
        <v>621</v>
      </c>
      <c r="G53" s="53" t="b">
        <f t="shared" si="1"/>
        <v>0</v>
      </c>
      <c r="H53" s="61">
        <f t="shared" si="2"/>
        <v>1</v>
      </c>
    </row>
    <row r="54" spans="1:8" x14ac:dyDescent="0.25">
      <c r="A54" s="57">
        <v>52</v>
      </c>
      <c r="B54" s="62"/>
      <c r="C54" s="63">
        <v>3118</v>
      </c>
      <c r="D54" s="63">
        <v>125</v>
      </c>
      <c r="E54" s="64">
        <v>244</v>
      </c>
      <c r="G54" s="53" t="b">
        <f t="shared" si="1"/>
        <v>0</v>
      </c>
      <c r="H54" s="61">
        <f t="shared" si="2"/>
        <v>1</v>
      </c>
    </row>
    <row r="55" spans="1:8" x14ac:dyDescent="0.25">
      <c r="A55" s="57">
        <v>53</v>
      </c>
      <c r="B55" s="62"/>
      <c r="C55" s="63">
        <v>4077</v>
      </c>
      <c r="D55" s="63">
        <v>204</v>
      </c>
      <c r="E55" s="64">
        <v>283</v>
      </c>
      <c r="G55" s="53" t="b">
        <f t="shared" si="1"/>
        <v>0</v>
      </c>
      <c r="H55" s="61">
        <f t="shared" si="2"/>
        <v>1</v>
      </c>
    </row>
    <row r="56" spans="1:8" x14ac:dyDescent="0.25">
      <c r="A56" s="57">
        <v>54</v>
      </c>
      <c r="B56" s="62"/>
      <c r="C56" s="63">
        <v>2824</v>
      </c>
      <c r="D56" s="63">
        <v>122</v>
      </c>
      <c r="E56" s="64">
        <v>192</v>
      </c>
      <c r="G56" s="53" t="b">
        <f t="shared" si="1"/>
        <v>0</v>
      </c>
      <c r="H56" s="61">
        <f t="shared" si="2"/>
        <v>1</v>
      </c>
    </row>
    <row r="57" spans="1:8" x14ac:dyDescent="0.25">
      <c r="A57" s="57">
        <v>55</v>
      </c>
      <c r="B57" s="62"/>
      <c r="C57" s="63">
        <v>3124</v>
      </c>
      <c r="D57" s="63">
        <v>173</v>
      </c>
      <c r="E57" s="64">
        <v>147</v>
      </c>
      <c r="G57" s="53">
        <f t="shared" si="1"/>
        <v>1</v>
      </c>
      <c r="H57" s="61" t="b">
        <f t="shared" si="2"/>
        <v>0</v>
      </c>
    </row>
    <row r="58" spans="1:8" ht="16.5" thickBot="1" x14ac:dyDescent="0.3">
      <c r="A58" s="57">
        <v>56</v>
      </c>
      <c r="B58" s="65"/>
      <c r="C58" s="66">
        <v>2190</v>
      </c>
      <c r="D58" s="66">
        <v>127</v>
      </c>
      <c r="E58" s="67">
        <v>150</v>
      </c>
      <c r="G58" s="53" t="b">
        <f t="shared" si="1"/>
        <v>0</v>
      </c>
      <c r="H58" s="61">
        <f t="shared" si="2"/>
        <v>1</v>
      </c>
    </row>
    <row r="59" spans="1:8" x14ac:dyDescent="0.25">
      <c r="A59" s="57">
        <v>57</v>
      </c>
      <c r="B59" s="58">
        <v>9</v>
      </c>
      <c r="C59" s="59">
        <v>1209</v>
      </c>
      <c r="D59" s="59">
        <v>332</v>
      </c>
      <c r="E59" s="60">
        <v>255</v>
      </c>
      <c r="G59" s="53">
        <f t="shared" si="1"/>
        <v>1</v>
      </c>
      <c r="H59" s="61" t="b">
        <f t="shared" si="2"/>
        <v>0</v>
      </c>
    </row>
    <row r="60" spans="1:8" x14ac:dyDescent="0.25">
      <c r="A60" s="57">
        <v>58</v>
      </c>
      <c r="B60" s="62"/>
      <c r="C60" s="63">
        <v>1678</v>
      </c>
      <c r="D60" s="63">
        <v>42</v>
      </c>
      <c r="E60" s="64">
        <v>112</v>
      </c>
      <c r="G60" s="53" t="b">
        <f t="shared" si="1"/>
        <v>0</v>
      </c>
      <c r="H60" s="61">
        <f t="shared" si="2"/>
        <v>1</v>
      </c>
    </row>
    <row r="61" spans="1:8" x14ac:dyDescent="0.25">
      <c r="A61" s="57">
        <v>59</v>
      </c>
      <c r="B61" s="62"/>
      <c r="C61" s="63">
        <v>1813</v>
      </c>
      <c r="D61" s="63">
        <v>107</v>
      </c>
      <c r="E61" s="64">
        <v>94</v>
      </c>
      <c r="G61" s="53">
        <f t="shared" si="1"/>
        <v>1</v>
      </c>
      <c r="H61" s="61" t="b">
        <f t="shared" si="2"/>
        <v>0</v>
      </c>
    </row>
    <row r="62" spans="1:8" x14ac:dyDescent="0.25">
      <c r="A62" s="57">
        <v>60</v>
      </c>
      <c r="B62" s="62"/>
      <c r="C62" s="63">
        <v>267</v>
      </c>
      <c r="D62" s="63">
        <v>25</v>
      </c>
      <c r="E62" s="64">
        <v>14</v>
      </c>
      <c r="G62" s="53">
        <f t="shared" si="1"/>
        <v>1</v>
      </c>
      <c r="H62" s="61" t="b">
        <f t="shared" si="2"/>
        <v>0</v>
      </c>
    </row>
    <row r="63" spans="1:8" x14ac:dyDescent="0.25">
      <c r="A63" s="57">
        <v>61</v>
      </c>
      <c r="B63" s="62"/>
      <c r="C63" s="63">
        <v>2648</v>
      </c>
      <c r="D63" s="63">
        <v>116</v>
      </c>
      <c r="E63" s="64">
        <v>146</v>
      </c>
      <c r="G63" s="53" t="b">
        <f t="shared" si="1"/>
        <v>0</v>
      </c>
      <c r="H63" s="61">
        <f t="shared" si="2"/>
        <v>1</v>
      </c>
    </row>
    <row r="64" spans="1:8" x14ac:dyDescent="0.25">
      <c r="A64" s="57">
        <v>62</v>
      </c>
      <c r="B64" s="62"/>
      <c r="C64" s="63">
        <v>340</v>
      </c>
      <c r="D64" s="63">
        <v>13</v>
      </c>
      <c r="E64" s="64">
        <v>24</v>
      </c>
      <c r="G64" s="53" t="b">
        <f t="shared" si="1"/>
        <v>0</v>
      </c>
      <c r="H64" s="61">
        <f t="shared" si="2"/>
        <v>1</v>
      </c>
    </row>
    <row r="65" spans="1:8" ht="16.5" thickBot="1" x14ac:dyDescent="0.3">
      <c r="A65" s="57">
        <v>63</v>
      </c>
      <c r="B65" s="65"/>
      <c r="C65" s="66">
        <v>628</v>
      </c>
      <c r="D65" s="66">
        <v>27</v>
      </c>
      <c r="E65" s="67">
        <v>52</v>
      </c>
      <c r="G65" s="53" t="b">
        <f t="shared" si="1"/>
        <v>0</v>
      </c>
      <c r="H65" s="61">
        <f t="shared" si="2"/>
        <v>1</v>
      </c>
    </row>
    <row r="66" spans="1:8" x14ac:dyDescent="0.25">
      <c r="A66" s="57">
        <v>64</v>
      </c>
      <c r="B66" s="58">
        <v>10</v>
      </c>
      <c r="C66" s="59">
        <v>951</v>
      </c>
      <c r="D66" s="59">
        <v>41</v>
      </c>
      <c r="E66" s="60">
        <v>75</v>
      </c>
      <c r="G66" s="53" t="b">
        <f t="shared" si="1"/>
        <v>0</v>
      </c>
      <c r="H66" s="61">
        <f t="shared" si="2"/>
        <v>1</v>
      </c>
    </row>
    <row r="67" spans="1:8" x14ac:dyDescent="0.25">
      <c r="A67" s="57">
        <v>65</v>
      </c>
      <c r="B67" s="62"/>
      <c r="C67" s="63">
        <v>1361</v>
      </c>
      <c r="D67" s="63">
        <v>97</v>
      </c>
      <c r="E67" s="64">
        <v>84</v>
      </c>
      <c r="G67" s="53">
        <f t="shared" si="1"/>
        <v>1</v>
      </c>
      <c r="H67" s="61" t="b">
        <f t="shared" si="2"/>
        <v>0</v>
      </c>
    </row>
    <row r="68" spans="1:8" x14ac:dyDescent="0.25">
      <c r="A68" s="57">
        <v>66</v>
      </c>
      <c r="B68" s="62"/>
      <c r="C68" s="63">
        <v>2228</v>
      </c>
      <c r="D68" s="63">
        <v>92</v>
      </c>
      <c r="E68" s="64">
        <v>131</v>
      </c>
      <c r="G68" s="53" t="b">
        <f t="shared" ref="G68:G131" si="3">IF(D68&gt;E68,1)</f>
        <v>0</v>
      </c>
      <c r="H68" s="61">
        <f t="shared" ref="H68:H131" si="4">IF(E68&gt;D68,1)</f>
        <v>1</v>
      </c>
    </row>
    <row r="69" spans="1:8" x14ac:dyDescent="0.25">
      <c r="A69" s="57">
        <v>67</v>
      </c>
      <c r="B69" s="62"/>
      <c r="C69" s="63">
        <v>3342</v>
      </c>
      <c r="D69" s="63">
        <v>143</v>
      </c>
      <c r="E69" s="64">
        <v>254</v>
      </c>
      <c r="G69" s="53" t="b">
        <f t="shared" si="3"/>
        <v>0</v>
      </c>
      <c r="H69" s="61">
        <f t="shared" si="4"/>
        <v>1</v>
      </c>
    </row>
    <row r="70" spans="1:8" x14ac:dyDescent="0.25">
      <c r="A70" s="57">
        <v>68</v>
      </c>
      <c r="B70" s="62"/>
      <c r="C70" s="63">
        <v>2418</v>
      </c>
      <c r="D70" s="63">
        <v>155</v>
      </c>
      <c r="E70" s="64">
        <v>179</v>
      </c>
      <c r="G70" s="53" t="b">
        <f t="shared" si="3"/>
        <v>0</v>
      </c>
      <c r="H70" s="61">
        <f t="shared" si="4"/>
        <v>1</v>
      </c>
    </row>
    <row r="71" spans="1:8" x14ac:dyDescent="0.25">
      <c r="A71" s="57">
        <v>69</v>
      </c>
      <c r="B71" s="62"/>
      <c r="C71" s="63">
        <v>377</v>
      </c>
      <c r="D71" s="63">
        <v>12</v>
      </c>
      <c r="E71" s="64">
        <v>43</v>
      </c>
      <c r="G71" s="53" t="b">
        <f t="shared" si="3"/>
        <v>0</v>
      </c>
      <c r="H71" s="61">
        <f t="shared" si="4"/>
        <v>1</v>
      </c>
    </row>
    <row r="72" spans="1:8" ht="16.5" thickBot="1" x14ac:dyDescent="0.3">
      <c r="A72" s="57">
        <v>70</v>
      </c>
      <c r="B72" s="65"/>
      <c r="C72" s="66">
        <v>465</v>
      </c>
      <c r="D72" s="66">
        <v>32</v>
      </c>
      <c r="E72" s="67">
        <v>41</v>
      </c>
      <c r="G72" s="53" t="b">
        <f t="shared" si="3"/>
        <v>0</v>
      </c>
      <c r="H72" s="61">
        <f t="shared" si="4"/>
        <v>1</v>
      </c>
    </row>
    <row r="73" spans="1:8" x14ac:dyDescent="0.25">
      <c r="A73" s="57">
        <v>71</v>
      </c>
      <c r="B73" s="58">
        <v>11</v>
      </c>
      <c r="C73" s="59">
        <v>238</v>
      </c>
      <c r="D73" s="59">
        <v>5</v>
      </c>
      <c r="E73" s="60">
        <v>21</v>
      </c>
      <c r="G73" s="53" t="b">
        <f t="shared" si="3"/>
        <v>0</v>
      </c>
      <c r="H73" s="61">
        <f t="shared" si="4"/>
        <v>1</v>
      </c>
    </row>
    <row r="74" spans="1:8" x14ac:dyDescent="0.25">
      <c r="A74" s="57">
        <v>72</v>
      </c>
      <c r="B74" s="62"/>
      <c r="C74" s="63">
        <v>742</v>
      </c>
      <c r="D74" s="63">
        <v>16</v>
      </c>
      <c r="E74" s="64">
        <v>123</v>
      </c>
      <c r="G74" s="53" t="b">
        <f t="shared" si="3"/>
        <v>0</v>
      </c>
      <c r="H74" s="61">
        <f t="shared" si="4"/>
        <v>1</v>
      </c>
    </row>
    <row r="75" spans="1:8" x14ac:dyDescent="0.25">
      <c r="A75" s="57">
        <v>73</v>
      </c>
      <c r="B75" s="62"/>
      <c r="C75" s="63">
        <v>2284</v>
      </c>
      <c r="D75" s="63">
        <v>82</v>
      </c>
      <c r="E75" s="64">
        <v>308</v>
      </c>
      <c r="G75" s="53" t="b">
        <f t="shared" si="3"/>
        <v>0</v>
      </c>
      <c r="H75" s="61">
        <f t="shared" si="4"/>
        <v>1</v>
      </c>
    </row>
    <row r="76" spans="1:8" x14ac:dyDescent="0.25">
      <c r="A76" s="57">
        <v>74</v>
      </c>
      <c r="B76" s="62"/>
      <c r="C76" s="63">
        <v>738</v>
      </c>
      <c r="D76" s="63">
        <v>46</v>
      </c>
      <c r="E76" s="64">
        <v>128</v>
      </c>
      <c r="G76" s="53" t="b">
        <f t="shared" si="3"/>
        <v>0</v>
      </c>
      <c r="H76" s="61">
        <f t="shared" si="4"/>
        <v>1</v>
      </c>
    </row>
    <row r="77" spans="1:8" x14ac:dyDescent="0.25">
      <c r="A77" s="57">
        <v>75</v>
      </c>
      <c r="B77" s="62"/>
      <c r="C77" s="63">
        <v>1792</v>
      </c>
      <c r="D77" s="63">
        <v>31</v>
      </c>
      <c r="E77" s="64">
        <v>336</v>
      </c>
      <c r="G77" s="53" t="b">
        <f t="shared" si="3"/>
        <v>0</v>
      </c>
      <c r="H77" s="61">
        <f t="shared" si="4"/>
        <v>1</v>
      </c>
    </row>
    <row r="78" spans="1:8" x14ac:dyDescent="0.25">
      <c r="A78" s="57">
        <v>76</v>
      </c>
      <c r="B78" s="62"/>
      <c r="C78" s="63">
        <v>612</v>
      </c>
      <c r="D78" s="63">
        <v>28</v>
      </c>
      <c r="E78" s="64">
        <v>29</v>
      </c>
      <c r="G78" s="53" t="b">
        <f t="shared" si="3"/>
        <v>0</v>
      </c>
      <c r="H78" s="61">
        <f t="shared" si="4"/>
        <v>1</v>
      </c>
    </row>
    <row r="79" spans="1:8" ht="16.5" thickBot="1" x14ac:dyDescent="0.3">
      <c r="A79" s="57">
        <v>77</v>
      </c>
      <c r="B79" s="65"/>
      <c r="C79" s="66">
        <v>661</v>
      </c>
      <c r="D79" s="66">
        <v>27</v>
      </c>
      <c r="E79" s="67">
        <v>33</v>
      </c>
      <c r="G79" s="53" t="b">
        <f t="shared" si="3"/>
        <v>0</v>
      </c>
      <c r="H79" s="61">
        <f t="shared" si="4"/>
        <v>1</v>
      </c>
    </row>
    <row r="80" spans="1:8" x14ac:dyDescent="0.25">
      <c r="A80" s="57">
        <v>78</v>
      </c>
      <c r="B80" s="58">
        <v>12</v>
      </c>
      <c r="C80" s="59">
        <v>724</v>
      </c>
      <c r="D80" s="59">
        <v>6</v>
      </c>
      <c r="E80" s="60">
        <v>118</v>
      </c>
      <c r="G80" s="53" t="b">
        <f t="shared" si="3"/>
        <v>0</v>
      </c>
      <c r="H80" s="61">
        <f t="shared" si="4"/>
        <v>1</v>
      </c>
    </row>
    <row r="81" spans="1:8" x14ac:dyDescent="0.25">
      <c r="A81" s="57">
        <v>79</v>
      </c>
      <c r="B81" s="62"/>
      <c r="C81" s="63">
        <v>259</v>
      </c>
      <c r="D81" s="63">
        <v>3</v>
      </c>
      <c r="E81" s="64">
        <v>36</v>
      </c>
      <c r="G81" s="53" t="b">
        <f t="shared" si="3"/>
        <v>0</v>
      </c>
      <c r="H81" s="61">
        <f t="shared" si="4"/>
        <v>1</v>
      </c>
    </row>
    <row r="82" spans="1:8" x14ac:dyDescent="0.25">
      <c r="A82" s="57">
        <v>80</v>
      </c>
      <c r="B82" s="62"/>
      <c r="C82" s="63">
        <v>496</v>
      </c>
      <c r="D82" s="63">
        <v>9</v>
      </c>
      <c r="E82" s="64">
        <v>73</v>
      </c>
      <c r="G82" s="53" t="b">
        <f t="shared" si="3"/>
        <v>0</v>
      </c>
      <c r="H82" s="61">
        <f t="shared" si="4"/>
        <v>1</v>
      </c>
    </row>
    <row r="83" spans="1:8" x14ac:dyDescent="0.25">
      <c r="A83" s="57">
        <v>81</v>
      </c>
      <c r="B83" s="62"/>
      <c r="C83" s="63">
        <v>720</v>
      </c>
      <c r="D83" s="63">
        <v>7</v>
      </c>
      <c r="E83" s="64">
        <v>89</v>
      </c>
      <c r="G83" s="53" t="b">
        <f t="shared" si="3"/>
        <v>0</v>
      </c>
      <c r="H83" s="61">
        <f t="shared" si="4"/>
        <v>1</v>
      </c>
    </row>
    <row r="84" spans="1:8" x14ac:dyDescent="0.25">
      <c r="A84" s="57">
        <v>82</v>
      </c>
      <c r="B84" s="62"/>
      <c r="C84" s="63">
        <v>2409</v>
      </c>
      <c r="D84" s="63">
        <v>104</v>
      </c>
      <c r="E84" s="64">
        <v>140</v>
      </c>
      <c r="G84" s="53" t="b">
        <f t="shared" si="3"/>
        <v>0</v>
      </c>
      <c r="H84" s="61">
        <f t="shared" si="4"/>
        <v>1</v>
      </c>
    </row>
    <row r="85" spans="1:8" x14ac:dyDescent="0.25">
      <c r="A85" s="57">
        <v>83</v>
      </c>
      <c r="B85" s="62"/>
      <c r="C85" s="63">
        <v>1083</v>
      </c>
      <c r="D85" s="63">
        <v>54</v>
      </c>
      <c r="E85" s="64">
        <v>72</v>
      </c>
      <c r="G85" s="53" t="b">
        <f t="shared" si="3"/>
        <v>0</v>
      </c>
      <c r="H85" s="61">
        <f t="shared" si="4"/>
        <v>1</v>
      </c>
    </row>
    <row r="86" spans="1:8" ht="16.5" thickBot="1" x14ac:dyDescent="0.3">
      <c r="A86" s="57">
        <v>84</v>
      </c>
      <c r="B86" s="65"/>
      <c r="C86" s="66">
        <v>980</v>
      </c>
      <c r="D86" s="66">
        <v>47</v>
      </c>
      <c r="E86" s="67">
        <v>43</v>
      </c>
      <c r="G86" s="53">
        <f t="shared" si="3"/>
        <v>1</v>
      </c>
      <c r="H86" s="61" t="b">
        <f t="shared" si="4"/>
        <v>0</v>
      </c>
    </row>
    <row r="87" spans="1:8" x14ac:dyDescent="0.25">
      <c r="A87" s="57">
        <v>85</v>
      </c>
      <c r="B87" s="58">
        <v>13</v>
      </c>
      <c r="C87" s="59">
        <v>1081</v>
      </c>
      <c r="D87" s="59">
        <v>38</v>
      </c>
      <c r="E87" s="60">
        <v>113</v>
      </c>
      <c r="G87" s="53" t="b">
        <f t="shared" si="3"/>
        <v>0</v>
      </c>
      <c r="H87" s="61">
        <f t="shared" si="4"/>
        <v>1</v>
      </c>
    </row>
    <row r="88" spans="1:8" x14ac:dyDescent="0.25">
      <c r="A88" s="57">
        <v>86</v>
      </c>
      <c r="B88" s="62"/>
      <c r="C88" s="63">
        <v>1002</v>
      </c>
      <c r="D88" s="63">
        <v>24</v>
      </c>
      <c r="E88" s="64">
        <v>48</v>
      </c>
      <c r="G88" s="53" t="b">
        <f t="shared" si="3"/>
        <v>0</v>
      </c>
      <c r="H88" s="61">
        <f t="shared" si="4"/>
        <v>1</v>
      </c>
    </row>
    <row r="89" spans="1:8" x14ac:dyDescent="0.25">
      <c r="A89" s="57">
        <v>87</v>
      </c>
      <c r="B89" s="62"/>
      <c r="C89" s="63">
        <v>411</v>
      </c>
      <c r="D89" s="63">
        <v>17</v>
      </c>
      <c r="E89" s="64">
        <v>128</v>
      </c>
      <c r="G89" s="53" t="b">
        <f t="shared" si="3"/>
        <v>0</v>
      </c>
      <c r="H89" s="61">
        <f t="shared" si="4"/>
        <v>1</v>
      </c>
    </row>
    <row r="90" spans="1:8" x14ac:dyDescent="0.25">
      <c r="A90" s="57">
        <v>88</v>
      </c>
      <c r="B90" s="62"/>
      <c r="C90" s="63">
        <v>2276</v>
      </c>
      <c r="D90" s="63">
        <v>286</v>
      </c>
      <c r="E90" s="64">
        <v>788</v>
      </c>
      <c r="G90" s="53" t="b">
        <f t="shared" si="3"/>
        <v>0</v>
      </c>
      <c r="H90" s="61">
        <f t="shared" si="4"/>
        <v>1</v>
      </c>
    </row>
    <row r="91" spans="1:8" x14ac:dyDescent="0.25">
      <c r="A91" s="57">
        <v>89</v>
      </c>
      <c r="B91" s="62"/>
      <c r="C91" s="63">
        <v>3450</v>
      </c>
      <c r="D91" s="63">
        <v>241</v>
      </c>
      <c r="E91" s="64">
        <v>801</v>
      </c>
      <c r="G91" s="53" t="b">
        <f t="shared" si="3"/>
        <v>0</v>
      </c>
      <c r="H91" s="61">
        <f t="shared" si="4"/>
        <v>1</v>
      </c>
    </row>
    <row r="92" spans="1:8" x14ac:dyDescent="0.25">
      <c r="A92" s="57">
        <v>90</v>
      </c>
      <c r="B92" s="62"/>
      <c r="C92" s="63">
        <v>629</v>
      </c>
      <c r="D92" s="63">
        <v>52</v>
      </c>
      <c r="E92" s="64">
        <v>172</v>
      </c>
      <c r="G92" s="53" t="b">
        <f t="shared" si="3"/>
        <v>0</v>
      </c>
      <c r="H92" s="61">
        <f t="shared" si="4"/>
        <v>1</v>
      </c>
    </row>
    <row r="93" spans="1:8" ht="16.5" thickBot="1" x14ac:dyDescent="0.3">
      <c r="A93" s="57">
        <v>91</v>
      </c>
      <c r="B93" s="65"/>
      <c r="C93" s="66">
        <v>1498</v>
      </c>
      <c r="D93" s="66">
        <v>68</v>
      </c>
      <c r="E93" s="67">
        <v>407</v>
      </c>
      <c r="G93" s="53" t="b">
        <f t="shared" si="3"/>
        <v>0</v>
      </c>
      <c r="H93" s="61">
        <f t="shared" si="4"/>
        <v>1</v>
      </c>
    </row>
    <row r="94" spans="1:8" x14ac:dyDescent="0.25">
      <c r="A94" s="57">
        <v>92</v>
      </c>
      <c r="B94" s="58">
        <v>14</v>
      </c>
      <c r="C94" s="59">
        <v>1116</v>
      </c>
      <c r="D94" s="59">
        <v>33</v>
      </c>
      <c r="E94" s="60">
        <v>48</v>
      </c>
      <c r="G94" s="53" t="b">
        <f t="shared" si="3"/>
        <v>0</v>
      </c>
      <c r="H94" s="61">
        <f t="shared" si="4"/>
        <v>1</v>
      </c>
    </row>
    <row r="95" spans="1:8" x14ac:dyDescent="0.25">
      <c r="A95" s="57">
        <v>93</v>
      </c>
      <c r="B95" s="62"/>
      <c r="C95" s="63">
        <v>583</v>
      </c>
      <c r="D95" s="63">
        <v>11</v>
      </c>
      <c r="E95" s="64">
        <v>31</v>
      </c>
      <c r="G95" s="53" t="b">
        <f t="shared" si="3"/>
        <v>0</v>
      </c>
      <c r="H95" s="61">
        <f t="shared" si="4"/>
        <v>1</v>
      </c>
    </row>
    <row r="96" spans="1:8" x14ac:dyDescent="0.25">
      <c r="A96" s="57">
        <v>94</v>
      </c>
      <c r="B96" s="62"/>
      <c r="C96" s="63">
        <v>2260</v>
      </c>
      <c r="D96" s="63">
        <v>56</v>
      </c>
      <c r="E96" s="64">
        <v>244</v>
      </c>
      <c r="G96" s="53" t="b">
        <f t="shared" si="3"/>
        <v>0</v>
      </c>
      <c r="H96" s="61">
        <f t="shared" si="4"/>
        <v>1</v>
      </c>
    </row>
    <row r="97" spans="1:8" x14ac:dyDescent="0.25">
      <c r="A97" s="57">
        <v>95</v>
      </c>
      <c r="B97" s="62"/>
      <c r="C97" s="63">
        <v>733</v>
      </c>
      <c r="D97" s="63">
        <v>17</v>
      </c>
      <c r="E97" s="64">
        <v>45</v>
      </c>
      <c r="G97" s="53" t="b">
        <f t="shared" si="3"/>
        <v>0</v>
      </c>
      <c r="H97" s="61">
        <f t="shared" si="4"/>
        <v>1</v>
      </c>
    </row>
    <row r="98" spans="1:8" x14ac:dyDescent="0.25">
      <c r="A98" s="57">
        <v>96</v>
      </c>
      <c r="B98" s="62"/>
      <c r="C98" s="63">
        <v>2343</v>
      </c>
      <c r="D98" s="63">
        <v>1623</v>
      </c>
      <c r="E98" s="64">
        <v>176</v>
      </c>
      <c r="G98" s="53">
        <f t="shared" si="3"/>
        <v>1</v>
      </c>
      <c r="H98" s="61" t="b">
        <f t="shared" si="4"/>
        <v>0</v>
      </c>
    </row>
    <row r="99" spans="1:8" x14ac:dyDescent="0.25">
      <c r="A99" s="57">
        <v>97</v>
      </c>
      <c r="B99" s="62"/>
      <c r="C99" s="63">
        <v>3705</v>
      </c>
      <c r="D99" s="63">
        <v>2079</v>
      </c>
      <c r="E99" s="64">
        <v>419</v>
      </c>
      <c r="G99" s="53">
        <f t="shared" si="3"/>
        <v>1</v>
      </c>
      <c r="H99" s="61" t="b">
        <f t="shared" si="4"/>
        <v>0</v>
      </c>
    </row>
    <row r="100" spans="1:8" ht="16.5" thickBot="1" x14ac:dyDescent="0.3">
      <c r="A100" s="57">
        <v>98</v>
      </c>
      <c r="B100" s="65"/>
      <c r="C100" s="66">
        <v>1582</v>
      </c>
      <c r="D100" s="66">
        <v>3</v>
      </c>
      <c r="E100" s="67">
        <v>148</v>
      </c>
      <c r="G100" s="53" t="b">
        <f t="shared" si="3"/>
        <v>0</v>
      </c>
      <c r="H100" s="61">
        <f t="shared" si="4"/>
        <v>1</v>
      </c>
    </row>
    <row r="101" spans="1:8" x14ac:dyDescent="0.25">
      <c r="A101" s="57">
        <v>99</v>
      </c>
      <c r="B101" s="58">
        <v>15</v>
      </c>
      <c r="C101" s="59">
        <v>3192</v>
      </c>
      <c r="D101" s="59">
        <v>104</v>
      </c>
      <c r="E101" s="60">
        <v>379</v>
      </c>
      <c r="G101" s="53" t="b">
        <f t="shared" si="3"/>
        <v>0</v>
      </c>
      <c r="H101" s="61">
        <f t="shared" si="4"/>
        <v>1</v>
      </c>
    </row>
    <row r="102" spans="1:8" x14ac:dyDescent="0.25">
      <c r="A102" s="57">
        <v>100</v>
      </c>
      <c r="B102" s="62"/>
      <c r="C102" s="63">
        <v>7270</v>
      </c>
      <c r="D102" s="63">
        <v>55</v>
      </c>
      <c r="E102" s="64">
        <v>1120</v>
      </c>
      <c r="G102" s="53" t="b">
        <f>IF(D102&gt;E102,1)</f>
        <v>0</v>
      </c>
      <c r="H102" s="61">
        <f t="shared" si="4"/>
        <v>1</v>
      </c>
    </row>
    <row r="103" spans="1:8" x14ac:dyDescent="0.25">
      <c r="A103" s="57">
        <v>101</v>
      </c>
      <c r="B103" s="62"/>
      <c r="C103" s="63">
        <v>4734</v>
      </c>
      <c r="D103" s="63">
        <v>41</v>
      </c>
      <c r="E103" s="64">
        <v>622</v>
      </c>
      <c r="G103" s="53" t="b">
        <f t="shared" si="3"/>
        <v>0</v>
      </c>
      <c r="H103" s="61">
        <f t="shared" si="4"/>
        <v>1</v>
      </c>
    </row>
    <row r="104" spans="1:8" x14ac:dyDescent="0.25">
      <c r="A104" s="57">
        <v>102</v>
      </c>
      <c r="B104" s="62"/>
      <c r="C104" s="63">
        <v>3290</v>
      </c>
      <c r="D104" s="63">
        <v>69</v>
      </c>
      <c r="E104" s="64">
        <v>403</v>
      </c>
      <c r="G104" s="53" t="b">
        <f t="shared" si="3"/>
        <v>0</v>
      </c>
      <c r="H104" s="61">
        <f t="shared" si="4"/>
        <v>1</v>
      </c>
    </row>
    <row r="105" spans="1:8" x14ac:dyDescent="0.25">
      <c r="A105" s="57">
        <v>103</v>
      </c>
      <c r="B105" s="62"/>
      <c r="C105" s="63">
        <v>206</v>
      </c>
      <c r="D105" s="63">
        <v>30</v>
      </c>
      <c r="E105" s="64">
        <v>16</v>
      </c>
      <c r="G105" s="53">
        <f t="shared" si="3"/>
        <v>1</v>
      </c>
      <c r="H105" s="61" t="b">
        <f t="shared" si="4"/>
        <v>0</v>
      </c>
    </row>
    <row r="106" spans="1:8" x14ac:dyDescent="0.25">
      <c r="A106" s="57">
        <v>104</v>
      </c>
      <c r="B106" s="62"/>
      <c r="C106" s="63">
        <v>387</v>
      </c>
      <c r="D106" s="63">
        <v>9</v>
      </c>
      <c r="E106" s="64">
        <v>12</v>
      </c>
      <c r="G106" s="53" t="b">
        <f t="shared" si="3"/>
        <v>0</v>
      </c>
      <c r="H106" s="61">
        <f t="shared" si="4"/>
        <v>1</v>
      </c>
    </row>
    <row r="107" spans="1:8" ht="16.5" thickBot="1" x14ac:dyDescent="0.3">
      <c r="A107" s="57">
        <v>105</v>
      </c>
      <c r="B107" s="65"/>
      <c r="C107" s="66">
        <v>370</v>
      </c>
      <c r="D107" s="66">
        <v>33</v>
      </c>
      <c r="E107" s="67">
        <v>0</v>
      </c>
      <c r="G107" s="53">
        <f t="shared" si="3"/>
        <v>1</v>
      </c>
      <c r="H107" s="61" t="b">
        <f t="shared" si="4"/>
        <v>0</v>
      </c>
    </row>
    <row r="108" spans="1:8" x14ac:dyDescent="0.25">
      <c r="A108" s="57">
        <v>106</v>
      </c>
      <c r="B108" s="58">
        <v>16</v>
      </c>
      <c r="C108" s="59">
        <v>914</v>
      </c>
      <c r="D108" s="59">
        <v>12</v>
      </c>
      <c r="E108" s="60">
        <v>115</v>
      </c>
      <c r="G108" s="53" t="b">
        <f t="shared" si="3"/>
        <v>0</v>
      </c>
      <c r="H108" s="61">
        <f t="shared" si="4"/>
        <v>1</v>
      </c>
    </row>
    <row r="109" spans="1:8" x14ac:dyDescent="0.25">
      <c r="A109" s="57">
        <v>107</v>
      </c>
      <c r="B109" s="62"/>
      <c r="C109" s="63">
        <v>4974</v>
      </c>
      <c r="D109" s="63">
        <v>45</v>
      </c>
      <c r="E109" s="64">
        <v>996</v>
      </c>
      <c r="G109" s="53" t="b">
        <f t="shared" si="3"/>
        <v>0</v>
      </c>
      <c r="H109" s="61">
        <f t="shared" si="4"/>
        <v>1</v>
      </c>
    </row>
    <row r="110" spans="1:8" x14ac:dyDescent="0.25">
      <c r="A110" s="57">
        <v>108</v>
      </c>
      <c r="B110" s="62"/>
      <c r="C110" s="63">
        <v>720</v>
      </c>
      <c r="D110" s="63">
        <v>0</v>
      </c>
      <c r="E110" s="64">
        <v>7</v>
      </c>
      <c r="G110" s="53" t="b">
        <f t="shared" si="3"/>
        <v>0</v>
      </c>
      <c r="H110" s="61">
        <f t="shared" si="4"/>
        <v>1</v>
      </c>
    </row>
    <row r="111" spans="1:8" x14ac:dyDescent="0.25">
      <c r="A111" s="57">
        <v>109</v>
      </c>
      <c r="B111" s="62"/>
      <c r="C111" s="63">
        <v>432</v>
      </c>
      <c r="D111" s="63">
        <v>0</v>
      </c>
      <c r="E111" s="64">
        <v>22</v>
      </c>
      <c r="G111" s="53" t="b">
        <f t="shared" si="3"/>
        <v>0</v>
      </c>
      <c r="H111" s="61">
        <f t="shared" si="4"/>
        <v>1</v>
      </c>
    </row>
    <row r="112" spans="1:8" x14ac:dyDescent="0.25">
      <c r="A112" s="57">
        <v>110</v>
      </c>
      <c r="B112" s="62"/>
      <c r="C112" s="63">
        <v>582</v>
      </c>
      <c r="D112" s="63">
        <v>0</v>
      </c>
      <c r="E112" s="64">
        <v>26</v>
      </c>
      <c r="G112" s="53" t="b">
        <f t="shared" si="3"/>
        <v>0</v>
      </c>
      <c r="H112" s="61">
        <f t="shared" si="4"/>
        <v>1</v>
      </c>
    </row>
    <row r="113" spans="1:8" x14ac:dyDescent="0.25">
      <c r="A113" s="57">
        <v>111</v>
      </c>
      <c r="B113" s="62"/>
      <c r="C113" s="63">
        <v>998</v>
      </c>
      <c r="D113" s="63">
        <v>2</v>
      </c>
      <c r="E113" s="64">
        <v>61</v>
      </c>
      <c r="G113" s="53" t="b">
        <f t="shared" si="3"/>
        <v>0</v>
      </c>
      <c r="H113" s="61">
        <f t="shared" si="4"/>
        <v>1</v>
      </c>
    </row>
    <row r="114" spans="1:8" ht="16.5" thickBot="1" x14ac:dyDescent="0.3">
      <c r="A114" s="57">
        <v>112</v>
      </c>
      <c r="B114" s="65"/>
      <c r="C114" s="66">
        <v>833</v>
      </c>
      <c r="D114" s="66">
        <v>1</v>
      </c>
      <c r="E114" s="67">
        <v>51</v>
      </c>
      <c r="G114" s="53" t="b">
        <f t="shared" si="3"/>
        <v>0</v>
      </c>
      <c r="H114" s="61">
        <f t="shared" si="4"/>
        <v>1</v>
      </c>
    </row>
    <row r="115" spans="1:8" x14ac:dyDescent="0.25">
      <c r="A115" s="57">
        <v>113</v>
      </c>
      <c r="B115" s="58">
        <v>17</v>
      </c>
      <c r="C115" s="59">
        <v>445</v>
      </c>
      <c r="D115" s="59">
        <v>0</v>
      </c>
      <c r="E115" s="60">
        <v>19</v>
      </c>
      <c r="G115" s="53" t="b">
        <f t="shared" si="3"/>
        <v>0</v>
      </c>
      <c r="H115" s="61">
        <f t="shared" si="4"/>
        <v>1</v>
      </c>
    </row>
    <row r="116" spans="1:8" x14ac:dyDescent="0.25">
      <c r="A116" s="57">
        <v>114</v>
      </c>
      <c r="B116" s="62"/>
      <c r="C116" s="63">
        <v>306</v>
      </c>
      <c r="D116" s="63">
        <v>82</v>
      </c>
      <c r="E116" s="64">
        <v>53</v>
      </c>
      <c r="G116" s="53">
        <f t="shared" si="3"/>
        <v>1</v>
      </c>
      <c r="H116" s="61" t="b">
        <f t="shared" si="4"/>
        <v>0</v>
      </c>
    </row>
    <row r="117" spans="1:8" x14ac:dyDescent="0.25">
      <c r="A117" s="57">
        <v>115</v>
      </c>
      <c r="B117" s="62"/>
      <c r="C117" s="63">
        <v>1527</v>
      </c>
      <c r="D117" s="63">
        <v>89</v>
      </c>
      <c r="E117" s="64">
        <v>294</v>
      </c>
      <c r="G117" s="53" t="b">
        <f t="shared" si="3"/>
        <v>0</v>
      </c>
      <c r="H117" s="61">
        <f t="shared" si="4"/>
        <v>1</v>
      </c>
    </row>
    <row r="118" spans="1:8" x14ac:dyDescent="0.25">
      <c r="A118" s="57">
        <v>116</v>
      </c>
      <c r="B118" s="62"/>
      <c r="C118" s="63">
        <v>1123</v>
      </c>
      <c r="D118" s="63">
        <v>45</v>
      </c>
      <c r="E118" s="64">
        <v>196</v>
      </c>
      <c r="G118" s="53" t="b">
        <f t="shared" si="3"/>
        <v>0</v>
      </c>
      <c r="H118" s="61">
        <f t="shared" si="4"/>
        <v>1</v>
      </c>
    </row>
    <row r="119" spans="1:8" x14ac:dyDescent="0.25">
      <c r="A119" s="57">
        <v>117</v>
      </c>
      <c r="B119" s="62"/>
      <c r="C119" s="63">
        <v>4357</v>
      </c>
      <c r="D119" s="63">
        <v>258</v>
      </c>
      <c r="E119" s="64">
        <v>731</v>
      </c>
      <c r="G119" s="53" t="b">
        <f t="shared" si="3"/>
        <v>0</v>
      </c>
      <c r="H119" s="61">
        <f t="shared" si="4"/>
        <v>1</v>
      </c>
    </row>
    <row r="120" spans="1:8" x14ac:dyDescent="0.25">
      <c r="A120" s="57">
        <v>118</v>
      </c>
      <c r="B120" s="62"/>
      <c r="C120" s="63">
        <v>1887</v>
      </c>
      <c r="D120" s="63">
        <v>88</v>
      </c>
      <c r="E120" s="64">
        <v>426</v>
      </c>
      <c r="G120" s="53" t="b">
        <f t="shared" si="3"/>
        <v>0</v>
      </c>
      <c r="H120" s="61">
        <f t="shared" si="4"/>
        <v>1</v>
      </c>
    </row>
    <row r="121" spans="1:8" ht="16.5" thickBot="1" x14ac:dyDescent="0.3">
      <c r="A121" s="57">
        <v>119</v>
      </c>
      <c r="B121" s="65"/>
      <c r="C121" s="66">
        <v>2192</v>
      </c>
      <c r="D121" s="66">
        <v>66</v>
      </c>
      <c r="E121" s="67">
        <v>281</v>
      </c>
      <c r="G121" s="53" t="b">
        <f t="shared" si="3"/>
        <v>0</v>
      </c>
      <c r="H121" s="61">
        <f t="shared" si="4"/>
        <v>1</v>
      </c>
    </row>
    <row r="122" spans="1:8" x14ac:dyDescent="0.25">
      <c r="A122" s="57">
        <v>120</v>
      </c>
      <c r="B122" s="58">
        <v>18</v>
      </c>
      <c r="C122" s="59">
        <v>4953</v>
      </c>
      <c r="D122" s="59">
        <v>326</v>
      </c>
      <c r="E122" s="60">
        <v>419</v>
      </c>
      <c r="G122" s="53" t="b">
        <f t="shared" si="3"/>
        <v>0</v>
      </c>
      <c r="H122" s="61">
        <f t="shared" si="4"/>
        <v>1</v>
      </c>
    </row>
    <row r="123" spans="1:8" x14ac:dyDescent="0.25">
      <c r="A123" s="57">
        <v>121</v>
      </c>
      <c r="B123" s="62"/>
      <c r="C123" s="63">
        <v>2876</v>
      </c>
      <c r="D123" s="63">
        <v>208</v>
      </c>
      <c r="E123" s="64">
        <v>303</v>
      </c>
      <c r="G123" s="53" t="b">
        <f t="shared" si="3"/>
        <v>0</v>
      </c>
      <c r="H123" s="61">
        <f t="shared" si="4"/>
        <v>1</v>
      </c>
    </row>
    <row r="124" spans="1:8" x14ac:dyDescent="0.25">
      <c r="A124" s="57">
        <v>122</v>
      </c>
      <c r="B124" s="62"/>
      <c r="C124" s="63">
        <v>1601</v>
      </c>
      <c r="D124" s="63">
        <v>74</v>
      </c>
      <c r="E124" s="64">
        <v>275</v>
      </c>
      <c r="G124" s="53" t="b">
        <f t="shared" si="3"/>
        <v>0</v>
      </c>
      <c r="H124" s="61">
        <f t="shared" si="4"/>
        <v>1</v>
      </c>
    </row>
    <row r="125" spans="1:8" x14ac:dyDescent="0.25">
      <c r="A125" s="57">
        <v>123</v>
      </c>
      <c r="B125" s="62"/>
      <c r="C125" s="63">
        <v>1976</v>
      </c>
      <c r="D125" s="63">
        <v>269</v>
      </c>
      <c r="E125" s="64">
        <v>360</v>
      </c>
      <c r="G125" s="53" t="b">
        <f t="shared" si="3"/>
        <v>0</v>
      </c>
      <c r="H125" s="61">
        <f t="shared" si="4"/>
        <v>1</v>
      </c>
    </row>
    <row r="126" spans="1:8" x14ac:dyDescent="0.25">
      <c r="A126" s="57">
        <v>124</v>
      </c>
      <c r="B126" s="62"/>
      <c r="C126" s="63">
        <v>10145</v>
      </c>
      <c r="D126" s="63">
        <v>144</v>
      </c>
      <c r="E126" s="64">
        <v>1876</v>
      </c>
      <c r="G126" s="53" t="b">
        <f t="shared" si="3"/>
        <v>0</v>
      </c>
      <c r="H126" s="61">
        <f t="shared" si="4"/>
        <v>1</v>
      </c>
    </row>
    <row r="127" spans="1:8" x14ac:dyDescent="0.25">
      <c r="A127" s="57">
        <v>125</v>
      </c>
      <c r="B127" s="62"/>
      <c r="C127" s="63">
        <v>3410</v>
      </c>
      <c r="D127" s="63">
        <v>227</v>
      </c>
      <c r="E127" s="64">
        <v>380</v>
      </c>
      <c r="G127" s="53" t="b">
        <f t="shared" si="3"/>
        <v>0</v>
      </c>
      <c r="H127" s="61">
        <f t="shared" si="4"/>
        <v>1</v>
      </c>
    </row>
    <row r="128" spans="1:8" ht="16.5" thickBot="1" x14ac:dyDescent="0.3">
      <c r="A128" s="57">
        <v>126</v>
      </c>
      <c r="B128" s="65"/>
      <c r="C128" s="66">
        <v>1067</v>
      </c>
      <c r="D128" s="66">
        <v>13</v>
      </c>
      <c r="E128" s="67">
        <v>61</v>
      </c>
      <c r="G128" s="53" t="b">
        <f t="shared" si="3"/>
        <v>0</v>
      </c>
      <c r="H128" s="61">
        <f t="shared" si="4"/>
        <v>1</v>
      </c>
    </row>
    <row r="129" spans="1:8" x14ac:dyDescent="0.25">
      <c r="A129" s="57">
        <v>127</v>
      </c>
      <c r="B129" s="58">
        <v>19</v>
      </c>
      <c r="C129" s="59">
        <v>2266</v>
      </c>
      <c r="D129" s="59">
        <v>191</v>
      </c>
      <c r="E129" s="60">
        <v>234</v>
      </c>
      <c r="G129" s="53" t="b">
        <f t="shared" si="3"/>
        <v>0</v>
      </c>
      <c r="H129" s="61">
        <f t="shared" si="4"/>
        <v>1</v>
      </c>
    </row>
    <row r="130" spans="1:8" x14ac:dyDescent="0.25">
      <c r="A130" s="57">
        <v>128</v>
      </c>
      <c r="B130" s="62"/>
      <c r="C130" s="63">
        <v>724</v>
      </c>
      <c r="D130" s="63">
        <v>55</v>
      </c>
      <c r="E130" s="64">
        <v>235</v>
      </c>
      <c r="G130" s="53" t="b">
        <f t="shared" si="3"/>
        <v>0</v>
      </c>
      <c r="H130" s="61">
        <f t="shared" si="4"/>
        <v>1</v>
      </c>
    </row>
    <row r="131" spans="1:8" x14ac:dyDescent="0.25">
      <c r="A131" s="57">
        <v>129</v>
      </c>
      <c r="B131" s="62"/>
      <c r="C131" s="63">
        <v>1041</v>
      </c>
      <c r="D131" s="63">
        <v>62</v>
      </c>
      <c r="E131" s="64">
        <v>253</v>
      </c>
      <c r="G131" s="53" t="b">
        <f t="shared" si="3"/>
        <v>0</v>
      </c>
      <c r="H131" s="61">
        <f t="shared" si="4"/>
        <v>1</v>
      </c>
    </row>
    <row r="132" spans="1:8" x14ac:dyDescent="0.25">
      <c r="A132" s="57">
        <v>130</v>
      </c>
      <c r="B132" s="62"/>
      <c r="C132" s="63">
        <v>4187</v>
      </c>
      <c r="D132" s="63">
        <v>428</v>
      </c>
      <c r="E132" s="64">
        <v>655</v>
      </c>
      <c r="G132" s="53" t="b">
        <f t="shared" ref="G132:G195" si="5">IF(D132&gt;E132,1)</f>
        <v>0</v>
      </c>
      <c r="H132" s="61">
        <f t="shared" ref="H132:H195" si="6">IF(E132&gt;D132,1)</f>
        <v>1</v>
      </c>
    </row>
    <row r="133" spans="1:8" x14ac:dyDescent="0.25">
      <c r="A133" s="57">
        <v>131</v>
      </c>
      <c r="B133" s="62"/>
      <c r="C133" s="63">
        <v>422</v>
      </c>
      <c r="D133" s="63">
        <v>24</v>
      </c>
      <c r="E133" s="64">
        <v>48</v>
      </c>
      <c r="G133" s="53" t="b">
        <f t="shared" si="5"/>
        <v>0</v>
      </c>
      <c r="H133" s="61">
        <f t="shared" si="6"/>
        <v>1</v>
      </c>
    </row>
    <row r="134" spans="1:8" x14ac:dyDescent="0.25">
      <c r="A134" s="57">
        <v>132</v>
      </c>
      <c r="B134" s="62"/>
      <c r="C134" s="63">
        <v>3655</v>
      </c>
      <c r="D134" s="63">
        <v>341</v>
      </c>
      <c r="E134" s="64">
        <v>405</v>
      </c>
      <c r="G134" s="53" t="b">
        <f t="shared" si="5"/>
        <v>0</v>
      </c>
      <c r="H134" s="61">
        <f t="shared" si="6"/>
        <v>1</v>
      </c>
    </row>
    <row r="135" spans="1:8" ht="16.5" thickBot="1" x14ac:dyDescent="0.3">
      <c r="A135" s="57">
        <v>133</v>
      </c>
      <c r="B135" s="65"/>
      <c r="C135" s="66">
        <v>2137</v>
      </c>
      <c r="D135" s="66">
        <v>212</v>
      </c>
      <c r="E135" s="67">
        <v>244</v>
      </c>
      <c r="G135" s="53" t="b">
        <f t="shared" si="5"/>
        <v>0</v>
      </c>
      <c r="H135" s="61">
        <f t="shared" si="6"/>
        <v>1</v>
      </c>
    </row>
    <row r="136" spans="1:8" x14ac:dyDescent="0.25">
      <c r="A136" s="57">
        <v>134</v>
      </c>
      <c r="B136" s="58">
        <v>20</v>
      </c>
      <c r="C136" s="59">
        <v>739</v>
      </c>
      <c r="D136" s="59">
        <v>22</v>
      </c>
      <c r="E136" s="60">
        <v>103</v>
      </c>
      <c r="G136" s="53" t="b">
        <f t="shared" si="5"/>
        <v>0</v>
      </c>
      <c r="H136" s="61">
        <f t="shared" si="6"/>
        <v>1</v>
      </c>
    </row>
    <row r="137" spans="1:8" x14ac:dyDescent="0.25">
      <c r="A137" s="57">
        <v>135</v>
      </c>
      <c r="B137" s="62"/>
      <c r="C137" s="63">
        <v>1537</v>
      </c>
      <c r="D137" s="63">
        <v>74</v>
      </c>
      <c r="E137" s="64">
        <v>107</v>
      </c>
      <c r="G137" s="53" t="b">
        <f t="shared" si="5"/>
        <v>0</v>
      </c>
      <c r="H137" s="61">
        <f t="shared" si="6"/>
        <v>1</v>
      </c>
    </row>
    <row r="138" spans="1:8" x14ac:dyDescent="0.25">
      <c r="A138" s="57">
        <v>136</v>
      </c>
      <c r="B138" s="62"/>
      <c r="C138" s="63">
        <v>3977</v>
      </c>
      <c r="D138" s="63">
        <v>311</v>
      </c>
      <c r="E138" s="64">
        <v>477</v>
      </c>
      <c r="G138" s="53" t="b">
        <f t="shared" si="5"/>
        <v>0</v>
      </c>
      <c r="H138" s="61">
        <f t="shared" si="6"/>
        <v>1</v>
      </c>
    </row>
    <row r="139" spans="1:8" x14ac:dyDescent="0.25">
      <c r="A139" s="57">
        <v>137</v>
      </c>
      <c r="B139" s="62"/>
      <c r="C139" s="63">
        <v>1732</v>
      </c>
      <c r="D139" s="63">
        <v>98</v>
      </c>
      <c r="E139" s="64">
        <v>271</v>
      </c>
      <c r="G139" s="53" t="b">
        <f t="shared" si="5"/>
        <v>0</v>
      </c>
      <c r="H139" s="61">
        <f t="shared" si="6"/>
        <v>1</v>
      </c>
    </row>
    <row r="140" spans="1:8" x14ac:dyDescent="0.25">
      <c r="A140" s="57">
        <v>138</v>
      </c>
      <c r="B140" s="62"/>
      <c r="C140" s="63">
        <v>2219</v>
      </c>
      <c r="D140" s="63">
        <v>191</v>
      </c>
      <c r="E140" s="64">
        <v>442</v>
      </c>
      <c r="G140" s="53" t="b">
        <f t="shared" si="5"/>
        <v>0</v>
      </c>
      <c r="H140" s="61">
        <f t="shared" si="6"/>
        <v>1</v>
      </c>
    </row>
    <row r="141" spans="1:8" x14ac:dyDescent="0.25">
      <c r="A141" s="57">
        <v>139</v>
      </c>
      <c r="B141" s="62"/>
      <c r="C141" s="63">
        <v>5548</v>
      </c>
      <c r="D141" s="63">
        <v>209</v>
      </c>
      <c r="E141" s="64">
        <v>473</v>
      </c>
      <c r="G141" s="53" t="b">
        <f t="shared" si="5"/>
        <v>0</v>
      </c>
      <c r="H141" s="61">
        <f t="shared" si="6"/>
        <v>1</v>
      </c>
    </row>
    <row r="142" spans="1:8" ht="16.5" thickBot="1" x14ac:dyDescent="0.3">
      <c r="A142" s="57">
        <v>140</v>
      </c>
      <c r="B142" s="65"/>
      <c r="C142" s="66">
        <v>4853</v>
      </c>
      <c r="D142" s="66">
        <v>223</v>
      </c>
      <c r="E142" s="67">
        <v>416</v>
      </c>
      <c r="G142" s="53" t="b">
        <f t="shared" si="5"/>
        <v>0</v>
      </c>
      <c r="H142" s="61">
        <f t="shared" si="6"/>
        <v>1</v>
      </c>
    </row>
    <row r="143" spans="1:8" x14ac:dyDescent="0.25">
      <c r="A143" s="57">
        <v>141</v>
      </c>
      <c r="B143" s="58">
        <v>21</v>
      </c>
      <c r="C143" s="59">
        <v>3684</v>
      </c>
      <c r="D143" s="59">
        <v>308</v>
      </c>
      <c r="E143" s="60">
        <v>217</v>
      </c>
      <c r="G143" s="53">
        <f t="shared" si="5"/>
        <v>1</v>
      </c>
      <c r="H143" s="61" t="b">
        <f t="shared" si="6"/>
        <v>0</v>
      </c>
    </row>
    <row r="144" spans="1:8" x14ac:dyDescent="0.25">
      <c r="A144" s="57">
        <v>142</v>
      </c>
      <c r="B144" s="62"/>
      <c r="C144" s="63">
        <v>2420</v>
      </c>
      <c r="D144" s="63">
        <v>163</v>
      </c>
      <c r="E144" s="64">
        <v>187</v>
      </c>
      <c r="G144" s="53" t="b">
        <f t="shared" si="5"/>
        <v>0</v>
      </c>
      <c r="H144" s="61">
        <f t="shared" si="6"/>
        <v>1</v>
      </c>
    </row>
    <row r="145" spans="1:8" x14ac:dyDescent="0.25">
      <c r="A145" s="57">
        <v>143</v>
      </c>
      <c r="B145" s="62"/>
      <c r="C145" s="63">
        <v>8246</v>
      </c>
      <c r="D145" s="63">
        <v>463</v>
      </c>
      <c r="E145" s="64">
        <v>1094</v>
      </c>
      <c r="G145" s="53" t="b">
        <f t="shared" si="5"/>
        <v>0</v>
      </c>
      <c r="H145" s="61">
        <f t="shared" si="6"/>
        <v>1</v>
      </c>
    </row>
    <row r="146" spans="1:8" x14ac:dyDescent="0.25">
      <c r="A146" s="57">
        <v>144</v>
      </c>
      <c r="B146" s="62"/>
      <c r="C146" s="63">
        <v>2276</v>
      </c>
      <c r="D146" s="63">
        <v>286</v>
      </c>
      <c r="E146" s="64">
        <v>788</v>
      </c>
      <c r="G146" s="53" t="b">
        <f t="shared" si="5"/>
        <v>0</v>
      </c>
      <c r="H146" s="61">
        <f t="shared" si="6"/>
        <v>1</v>
      </c>
    </row>
    <row r="147" spans="1:8" x14ac:dyDescent="0.25">
      <c r="A147" s="57">
        <v>145</v>
      </c>
      <c r="B147" s="62"/>
      <c r="C147" s="63">
        <v>411</v>
      </c>
      <c r="D147" s="63">
        <v>17</v>
      </c>
      <c r="E147" s="64">
        <v>128</v>
      </c>
      <c r="G147" s="53" t="b">
        <f t="shared" si="5"/>
        <v>0</v>
      </c>
      <c r="H147" s="61">
        <f t="shared" si="6"/>
        <v>1</v>
      </c>
    </row>
    <row r="148" spans="1:8" x14ac:dyDescent="0.25">
      <c r="A148" s="57">
        <v>146</v>
      </c>
      <c r="B148" s="62"/>
      <c r="C148" s="63">
        <v>5313</v>
      </c>
      <c r="D148" s="63">
        <v>195</v>
      </c>
      <c r="E148" s="64">
        <v>797</v>
      </c>
      <c r="G148" s="53" t="b">
        <f t="shared" si="5"/>
        <v>0</v>
      </c>
      <c r="H148" s="61">
        <f t="shared" si="6"/>
        <v>1</v>
      </c>
    </row>
    <row r="149" spans="1:8" ht="16.5" thickBot="1" x14ac:dyDescent="0.3">
      <c r="A149" s="57">
        <v>147</v>
      </c>
      <c r="B149" s="65"/>
      <c r="C149" s="66">
        <v>966</v>
      </c>
      <c r="D149" s="66">
        <v>84</v>
      </c>
      <c r="E149" s="67">
        <v>278</v>
      </c>
      <c r="G149" s="53" t="b">
        <f t="shared" si="5"/>
        <v>0</v>
      </c>
      <c r="H149" s="61">
        <f t="shared" si="6"/>
        <v>1</v>
      </c>
    </row>
    <row r="150" spans="1:8" x14ac:dyDescent="0.25">
      <c r="A150" s="57">
        <v>148</v>
      </c>
      <c r="B150" s="58">
        <v>22</v>
      </c>
      <c r="C150" s="59">
        <v>2208</v>
      </c>
      <c r="D150" s="59">
        <v>151</v>
      </c>
      <c r="E150" s="60">
        <v>392</v>
      </c>
      <c r="G150" s="53" t="b">
        <f t="shared" si="5"/>
        <v>0</v>
      </c>
      <c r="H150" s="61">
        <f t="shared" si="6"/>
        <v>1</v>
      </c>
    </row>
    <row r="151" spans="1:8" x14ac:dyDescent="0.25">
      <c r="A151" s="57">
        <v>149</v>
      </c>
      <c r="B151" s="62"/>
      <c r="C151" s="63">
        <v>2379</v>
      </c>
      <c r="D151" s="63">
        <v>214</v>
      </c>
      <c r="E151" s="64">
        <v>483</v>
      </c>
      <c r="G151" s="53" t="b">
        <f t="shared" si="5"/>
        <v>0</v>
      </c>
      <c r="H151" s="61">
        <f t="shared" si="6"/>
        <v>1</v>
      </c>
    </row>
    <row r="152" spans="1:8" x14ac:dyDescent="0.25">
      <c r="A152" s="57">
        <v>150</v>
      </c>
      <c r="B152" s="62"/>
      <c r="C152" s="63">
        <v>728</v>
      </c>
      <c r="D152" s="63">
        <v>40</v>
      </c>
      <c r="E152" s="64">
        <v>182</v>
      </c>
      <c r="G152" s="53" t="b">
        <f t="shared" si="5"/>
        <v>0</v>
      </c>
      <c r="H152" s="61">
        <f t="shared" si="6"/>
        <v>1</v>
      </c>
    </row>
    <row r="153" spans="1:8" x14ac:dyDescent="0.25">
      <c r="A153" s="57">
        <v>151</v>
      </c>
      <c r="B153" s="62"/>
      <c r="C153" s="63">
        <v>2785</v>
      </c>
      <c r="D153" s="63">
        <v>170</v>
      </c>
      <c r="E153" s="64">
        <v>649</v>
      </c>
      <c r="G153" s="53" t="b">
        <f t="shared" si="5"/>
        <v>0</v>
      </c>
      <c r="H153" s="61">
        <f t="shared" si="6"/>
        <v>1</v>
      </c>
    </row>
    <row r="154" spans="1:8" x14ac:dyDescent="0.25">
      <c r="A154" s="57">
        <v>152</v>
      </c>
      <c r="B154" s="62"/>
      <c r="C154" s="63">
        <v>2555</v>
      </c>
      <c r="D154" s="63">
        <v>111</v>
      </c>
      <c r="E154" s="64">
        <v>645</v>
      </c>
      <c r="G154" s="53" t="b">
        <f t="shared" si="5"/>
        <v>0</v>
      </c>
      <c r="H154" s="61">
        <f t="shared" si="6"/>
        <v>1</v>
      </c>
    </row>
    <row r="155" spans="1:8" x14ac:dyDescent="0.25">
      <c r="A155" s="57">
        <v>153</v>
      </c>
      <c r="B155" s="62"/>
      <c r="C155" s="63">
        <v>2951</v>
      </c>
      <c r="D155" s="63">
        <v>213</v>
      </c>
      <c r="E155" s="64">
        <v>310</v>
      </c>
      <c r="G155" s="53" t="b">
        <f t="shared" si="5"/>
        <v>0</v>
      </c>
      <c r="H155" s="61">
        <f t="shared" si="6"/>
        <v>1</v>
      </c>
    </row>
    <row r="156" spans="1:8" ht="16.5" thickBot="1" x14ac:dyDescent="0.3">
      <c r="A156" s="57">
        <v>154</v>
      </c>
      <c r="B156" s="65"/>
      <c r="C156" s="66">
        <v>4169</v>
      </c>
      <c r="D156" s="66">
        <v>306</v>
      </c>
      <c r="E156" s="67">
        <v>433</v>
      </c>
      <c r="G156" s="53" t="b">
        <f t="shared" si="5"/>
        <v>0</v>
      </c>
      <c r="H156" s="61">
        <f t="shared" si="6"/>
        <v>1</v>
      </c>
    </row>
    <row r="157" spans="1:8" x14ac:dyDescent="0.25">
      <c r="A157" s="57">
        <v>155</v>
      </c>
      <c r="B157" s="58">
        <v>23</v>
      </c>
      <c r="C157" s="59">
        <v>2970</v>
      </c>
      <c r="D157" s="59">
        <v>143</v>
      </c>
      <c r="E157" s="60">
        <v>381</v>
      </c>
      <c r="G157" s="53" t="b">
        <f t="shared" si="5"/>
        <v>0</v>
      </c>
      <c r="H157" s="61">
        <f t="shared" si="6"/>
        <v>1</v>
      </c>
    </row>
    <row r="158" spans="1:8" x14ac:dyDescent="0.25">
      <c r="A158" s="57">
        <v>156</v>
      </c>
      <c r="B158" s="62"/>
      <c r="C158" s="63">
        <v>306</v>
      </c>
      <c r="D158" s="63">
        <v>74</v>
      </c>
      <c r="E158" s="64">
        <v>59</v>
      </c>
      <c r="G158" s="53">
        <f t="shared" si="5"/>
        <v>1</v>
      </c>
      <c r="H158" s="61" t="b">
        <f t="shared" si="6"/>
        <v>0</v>
      </c>
    </row>
    <row r="159" spans="1:8" x14ac:dyDescent="0.25">
      <c r="A159" s="57">
        <v>157</v>
      </c>
      <c r="B159" s="62"/>
      <c r="C159" s="63">
        <v>679</v>
      </c>
      <c r="D159" s="63">
        <v>118</v>
      </c>
      <c r="E159" s="64">
        <v>64</v>
      </c>
      <c r="G159" s="53">
        <f t="shared" si="5"/>
        <v>1</v>
      </c>
      <c r="H159" s="61" t="b">
        <f t="shared" si="6"/>
        <v>0</v>
      </c>
    </row>
    <row r="160" spans="1:8" x14ac:dyDescent="0.25">
      <c r="A160" s="57">
        <v>158</v>
      </c>
      <c r="B160" s="62"/>
      <c r="C160" s="63">
        <v>3038</v>
      </c>
      <c r="D160" s="63">
        <v>98</v>
      </c>
      <c r="E160" s="64">
        <v>301</v>
      </c>
      <c r="G160" s="53" t="b">
        <f t="shared" si="5"/>
        <v>0</v>
      </c>
      <c r="H160" s="61">
        <f t="shared" si="6"/>
        <v>1</v>
      </c>
    </row>
    <row r="161" spans="1:8" x14ac:dyDescent="0.25">
      <c r="A161" s="57">
        <v>159</v>
      </c>
      <c r="B161" s="62"/>
      <c r="C161" s="63">
        <v>783</v>
      </c>
      <c r="D161" s="63">
        <v>32</v>
      </c>
      <c r="E161" s="64">
        <v>71</v>
      </c>
      <c r="G161" s="53" t="b">
        <f t="shared" si="5"/>
        <v>0</v>
      </c>
      <c r="H161" s="61">
        <f t="shared" si="6"/>
        <v>1</v>
      </c>
    </row>
    <row r="162" spans="1:8" x14ac:dyDescent="0.25">
      <c r="A162" s="57">
        <v>160</v>
      </c>
      <c r="B162" s="62"/>
      <c r="C162" s="63">
        <v>1408</v>
      </c>
      <c r="D162" s="63">
        <v>82</v>
      </c>
      <c r="E162" s="64">
        <v>189</v>
      </c>
      <c r="G162" s="53" t="b">
        <f t="shared" si="5"/>
        <v>0</v>
      </c>
      <c r="H162" s="61">
        <f t="shared" si="6"/>
        <v>1</v>
      </c>
    </row>
    <row r="163" spans="1:8" ht="16.5" thickBot="1" x14ac:dyDescent="0.3">
      <c r="A163" s="57">
        <v>161</v>
      </c>
      <c r="B163" s="65"/>
      <c r="C163" s="66">
        <v>2993</v>
      </c>
      <c r="D163" s="66">
        <v>190</v>
      </c>
      <c r="E163" s="67">
        <v>807</v>
      </c>
      <c r="G163" s="53" t="b">
        <f t="shared" si="5"/>
        <v>0</v>
      </c>
      <c r="H163" s="61">
        <f t="shared" si="6"/>
        <v>1</v>
      </c>
    </row>
    <row r="164" spans="1:8" x14ac:dyDescent="0.25">
      <c r="A164" s="57">
        <v>162</v>
      </c>
      <c r="B164" s="58">
        <v>24</v>
      </c>
      <c r="C164" s="59">
        <v>1957</v>
      </c>
      <c r="D164" s="59">
        <v>322</v>
      </c>
      <c r="E164" s="60">
        <v>172</v>
      </c>
      <c r="G164" s="53">
        <f t="shared" si="5"/>
        <v>1</v>
      </c>
      <c r="H164" s="61" t="b">
        <f t="shared" si="6"/>
        <v>0</v>
      </c>
    </row>
    <row r="165" spans="1:8" x14ac:dyDescent="0.25">
      <c r="A165" s="57">
        <v>163</v>
      </c>
      <c r="B165" s="62"/>
      <c r="C165" s="63">
        <v>1116</v>
      </c>
      <c r="D165" s="63">
        <v>33</v>
      </c>
      <c r="E165" s="64">
        <v>48</v>
      </c>
      <c r="G165" s="53" t="b">
        <f t="shared" si="5"/>
        <v>0</v>
      </c>
      <c r="H165" s="61">
        <f t="shared" si="6"/>
        <v>1</v>
      </c>
    </row>
    <row r="166" spans="1:8" x14ac:dyDescent="0.25">
      <c r="A166" s="57">
        <v>164</v>
      </c>
      <c r="B166" s="62"/>
      <c r="C166" s="63">
        <v>1498</v>
      </c>
      <c r="D166" s="63">
        <v>68</v>
      </c>
      <c r="E166" s="64">
        <v>407</v>
      </c>
      <c r="G166" s="53" t="b">
        <f t="shared" si="5"/>
        <v>0</v>
      </c>
      <c r="H166" s="61">
        <f t="shared" si="6"/>
        <v>1</v>
      </c>
    </row>
    <row r="167" spans="1:8" x14ac:dyDescent="0.25">
      <c r="A167" s="57">
        <v>165</v>
      </c>
      <c r="B167" s="62"/>
      <c r="C167" s="63">
        <v>629</v>
      </c>
      <c r="D167" s="63">
        <v>52</v>
      </c>
      <c r="E167" s="64">
        <v>172</v>
      </c>
      <c r="G167" s="53" t="b">
        <f t="shared" si="5"/>
        <v>0</v>
      </c>
      <c r="H167" s="61">
        <f t="shared" si="6"/>
        <v>1</v>
      </c>
    </row>
    <row r="168" spans="1:8" x14ac:dyDescent="0.25">
      <c r="A168" s="57">
        <v>166</v>
      </c>
      <c r="B168" s="62"/>
      <c r="C168" s="63">
        <v>3450</v>
      </c>
      <c r="D168" s="63">
        <v>241</v>
      </c>
      <c r="E168" s="64">
        <v>801</v>
      </c>
      <c r="G168" s="53" t="b">
        <f t="shared" si="5"/>
        <v>0</v>
      </c>
      <c r="H168" s="61">
        <f t="shared" si="6"/>
        <v>1</v>
      </c>
    </row>
    <row r="169" spans="1:8" x14ac:dyDescent="0.25">
      <c r="A169" s="57">
        <v>167</v>
      </c>
      <c r="B169" s="62"/>
      <c r="C169" s="63">
        <v>966</v>
      </c>
      <c r="D169" s="63">
        <v>84</v>
      </c>
      <c r="E169" s="64">
        <v>278</v>
      </c>
      <c r="G169" s="53" t="b">
        <f t="shared" si="5"/>
        <v>0</v>
      </c>
      <c r="H169" s="61">
        <f t="shared" si="6"/>
        <v>1</v>
      </c>
    </row>
    <row r="170" spans="1:8" ht="16.5" thickBot="1" x14ac:dyDescent="0.3">
      <c r="A170" s="57">
        <v>168</v>
      </c>
      <c r="B170" s="65"/>
      <c r="C170" s="66">
        <v>2208</v>
      </c>
      <c r="D170" s="66">
        <v>151</v>
      </c>
      <c r="E170" s="67">
        <v>392</v>
      </c>
      <c r="G170" s="53" t="b">
        <f t="shared" si="5"/>
        <v>0</v>
      </c>
      <c r="H170" s="61">
        <f t="shared" si="6"/>
        <v>1</v>
      </c>
    </row>
    <row r="171" spans="1:8" x14ac:dyDescent="0.25">
      <c r="A171" s="57">
        <v>169</v>
      </c>
      <c r="B171" s="58">
        <v>25</v>
      </c>
      <c r="C171" s="59">
        <v>2379</v>
      </c>
      <c r="D171" s="59">
        <v>214</v>
      </c>
      <c r="E171" s="60">
        <v>483</v>
      </c>
      <c r="G171" s="53" t="b">
        <f t="shared" si="5"/>
        <v>0</v>
      </c>
      <c r="H171" s="61">
        <f t="shared" si="6"/>
        <v>1</v>
      </c>
    </row>
    <row r="172" spans="1:8" x14ac:dyDescent="0.25">
      <c r="A172" s="57">
        <v>170</v>
      </c>
      <c r="B172" s="62"/>
      <c r="C172" s="63">
        <v>1892</v>
      </c>
      <c r="D172" s="63">
        <v>301</v>
      </c>
      <c r="E172" s="64">
        <v>160</v>
      </c>
      <c r="G172" s="53">
        <f t="shared" si="5"/>
        <v>1</v>
      </c>
      <c r="H172" s="61" t="b">
        <f t="shared" si="6"/>
        <v>0</v>
      </c>
    </row>
    <row r="173" spans="1:8" x14ac:dyDescent="0.25">
      <c r="A173" s="57">
        <v>171</v>
      </c>
      <c r="B173" s="62"/>
      <c r="C173" s="63">
        <v>1449</v>
      </c>
      <c r="D173" s="63">
        <v>49</v>
      </c>
      <c r="E173" s="64">
        <v>79</v>
      </c>
      <c r="G173" s="53" t="b">
        <f t="shared" si="5"/>
        <v>0</v>
      </c>
      <c r="H173" s="61">
        <f t="shared" si="6"/>
        <v>1</v>
      </c>
    </row>
    <row r="174" spans="1:8" x14ac:dyDescent="0.25">
      <c r="A174" s="57">
        <v>172</v>
      </c>
      <c r="B174" s="62"/>
      <c r="C174" s="63">
        <v>837</v>
      </c>
      <c r="D174" s="63">
        <v>83</v>
      </c>
      <c r="E174" s="64">
        <v>73</v>
      </c>
      <c r="G174" s="53">
        <f t="shared" si="5"/>
        <v>1</v>
      </c>
      <c r="H174" s="61" t="b">
        <f t="shared" si="6"/>
        <v>0</v>
      </c>
    </row>
    <row r="175" spans="1:8" x14ac:dyDescent="0.25">
      <c r="A175" s="57">
        <v>173</v>
      </c>
      <c r="B175" s="62"/>
      <c r="C175" s="63">
        <v>1799</v>
      </c>
      <c r="D175" s="63">
        <v>136</v>
      </c>
      <c r="E175" s="64">
        <v>137</v>
      </c>
      <c r="G175" s="53" t="b">
        <f t="shared" si="5"/>
        <v>0</v>
      </c>
      <c r="H175" s="61">
        <f t="shared" si="6"/>
        <v>1</v>
      </c>
    </row>
    <row r="176" spans="1:8" x14ac:dyDescent="0.25">
      <c r="A176" s="57">
        <v>174</v>
      </c>
      <c r="B176" s="62"/>
      <c r="C176" s="63">
        <v>2366</v>
      </c>
      <c r="D176" s="63">
        <v>76</v>
      </c>
      <c r="E176" s="64">
        <v>149</v>
      </c>
      <c r="G176" s="53" t="b">
        <f t="shared" si="5"/>
        <v>0</v>
      </c>
      <c r="H176" s="61">
        <f t="shared" si="6"/>
        <v>1</v>
      </c>
    </row>
    <row r="177" spans="1:8" ht="16.5" thickBot="1" x14ac:dyDescent="0.3">
      <c r="A177" s="57">
        <v>175</v>
      </c>
      <c r="B177" s="65"/>
      <c r="C177" s="66">
        <v>1563</v>
      </c>
      <c r="D177" s="66">
        <v>123</v>
      </c>
      <c r="E177" s="67">
        <v>132</v>
      </c>
      <c r="G177" s="53" t="b">
        <f t="shared" si="5"/>
        <v>0</v>
      </c>
      <c r="H177" s="61">
        <f t="shared" si="6"/>
        <v>1</v>
      </c>
    </row>
    <row r="178" spans="1:8" x14ac:dyDescent="0.25">
      <c r="A178" s="57">
        <v>176</v>
      </c>
      <c r="B178" s="58">
        <v>26</v>
      </c>
      <c r="C178" s="59">
        <v>832</v>
      </c>
      <c r="D178" s="59">
        <v>70</v>
      </c>
      <c r="E178" s="60">
        <v>54</v>
      </c>
      <c r="G178" s="53">
        <f t="shared" si="5"/>
        <v>1</v>
      </c>
      <c r="H178" s="61" t="b">
        <f t="shared" si="6"/>
        <v>0</v>
      </c>
    </row>
    <row r="179" spans="1:8" x14ac:dyDescent="0.25">
      <c r="A179" s="57">
        <v>177</v>
      </c>
      <c r="B179" s="62"/>
      <c r="C179" s="63">
        <v>1505</v>
      </c>
      <c r="D179" s="63">
        <v>208</v>
      </c>
      <c r="E179" s="64">
        <v>116</v>
      </c>
      <c r="G179" s="53">
        <f t="shared" si="5"/>
        <v>1</v>
      </c>
      <c r="H179" s="61" t="b">
        <f t="shared" si="6"/>
        <v>0</v>
      </c>
    </row>
    <row r="180" spans="1:8" x14ac:dyDescent="0.25">
      <c r="A180" s="57">
        <v>178</v>
      </c>
      <c r="B180" s="62"/>
      <c r="C180" s="63">
        <v>241</v>
      </c>
      <c r="D180" s="63">
        <v>8</v>
      </c>
      <c r="E180" s="64">
        <v>16</v>
      </c>
      <c r="G180" s="53" t="b">
        <f t="shared" si="5"/>
        <v>0</v>
      </c>
      <c r="H180" s="61">
        <f t="shared" si="6"/>
        <v>1</v>
      </c>
    </row>
    <row r="181" spans="1:8" x14ac:dyDescent="0.25">
      <c r="A181" s="57">
        <v>179</v>
      </c>
      <c r="B181" s="62"/>
      <c r="C181" s="63">
        <v>3075</v>
      </c>
      <c r="D181" s="63">
        <v>128</v>
      </c>
      <c r="E181" s="64">
        <v>184</v>
      </c>
      <c r="G181" s="53" t="b">
        <f t="shared" si="5"/>
        <v>0</v>
      </c>
      <c r="H181" s="61">
        <f t="shared" si="6"/>
        <v>1</v>
      </c>
    </row>
    <row r="182" spans="1:8" x14ac:dyDescent="0.25">
      <c r="A182" s="57">
        <v>180</v>
      </c>
      <c r="B182" s="62"/>
      <c r="C182" s="63">
        <v>878</v>
      </c>
      <c r="D182" s="63">
        <v>38</v>
      </c>
      <c r="E182" s="64">
        <v>88</v>
      </c>
      <c r="G182" s="53" t="b">
        <f t="shared" si="5"/>
        <v>0</v>
      </c>
      <c r="H182" s="61">
        <f t="shared" si="6"/>
        <v>1</v>
      </c>
    </row>
    <row r="183" spans="1:8" x14ac:dyDescent="0.25">
      <c r="A183" s="57">
        <v>181</v>
      </c>
      <c r="B183" s="62"/>
      <c r="C183" s="63">
        <v>487</v>
      </c>
      <c r="D183" s="63">
        <v>27</v>
      </c>
      <c r="E183" s="64">
        <v>66</v>
      </c>
      <c r="G183" s="53" t="b">
        <f t="shared" si="5"/>
        <v>0</v>
      </c>
      <c r="H183" s="61">
        <f t="shared" si="6"/>
        <v>1</v>
      </c>
    </row>
    <row r="184" spans="1:8" ht="16.5" thickBot="1" x14ac:dyDescent="0.3">
      <c r="A184" s="57">
        <v>182</v>
      </c>
      <c r="B184" s="65"/>
      <c r="C184" s="66">
        <v>3330</v>
      </c>
      <c r="D184" s="66">
        <v>349</v>
      </c>
      <c r="E184" s="67">
        <v>278</v>
      </c>
      <c r="G184" s="53">
        <f t="shared" si="5"/>
        <v>1</v>
      </c>
      <c r="H184" s="61" t="b">
        <f t="shared" si="6"/>
        <v>0</v>
      </c>
    </row>
    <row r="185" spans="1:8" x14ac:dyDescent="0.25">
      <c r="A185" s="57">
        <v>183</v>
      </c>
      <c r="B185" s="58">
        <v>27</v>
      </c>
      <c r="C185" s="59">
        <v>1264</v>
      </c>
      <c r="D185" s="59">
        <v>120</v>
      </c>
      <c r="E185" s="60">
        <v>101</v>
      </c>
      <c r="G185" s="53">
        <f t="shared" si="5"/>
        <v>1</v>
      </c>
      <c r="H185" s="61" t="b">
        <f t="shared" si="6"/>
        <v>0</v>
      </c>
    </row>
    <row r="186" spans="1:8" x14ac:dyDescent="0.25">
      <c r="A186" s="57">
        <v>184</v>
      </c>
      <c r="B186" s="62"/>
      <c r="C186" s="63">
        <v>441</v>
      </c>
      <c r="D186" s="63">
        <v>38</v>
      </c>
      <c r="E186" s="64">
        <v>31</v>
      </c>
      <c r="G186" s="53">
        <f t="shared" si="5"/>
        <v>1</v>
      </c>
      <c r="H186" s="61" t="b">
        <f t="shared" si="6"/>
        <v>0</v>
      </c>
    </row>
    <row r="187" spans="1:8" x14ac:dyDescent="0.25">
      <c r="A187" s="57">
        <v>185</v>
      </c>
      <c r="B187" s="62"/>
      <c r="C187" s="63">
        <v>682</v>
      </c>
      <c r="D187" s="63">
        <v>49</v>
      </c>
      <c r="E187" s="64">
        <v>64</v>
      </c>
      <c r="G187" s="53" t="b">
        <f t="shared" si="5"/>
        <v>0</v>
      </c>
      <c r="H187" s="61">
        <f t="shared" si="6"/>
        <v>1</v>
      </c>
    </row>
    <row r="188" spans="1:8" x14ac:dyDescent="0.25">
      <c r="A188" s="57">
        <v>186</v>
      </c>
      <c r="B188" s="62"/>
      <c r="C188" s="63">
        <v>700</v>
      </c>
      <c r="D188" s="63">
        <v>60</v>
      </c>
      <c r="E188" s="64">
        <v>75</v>
      </c>
      <c r="G188" s="53" t="b">
        <f t="shared" si="5"/>
        <v>0</v>
      </c>
      <c r="H188" s="61">
        <f t="shared" si="6"/>
        <v>1</v>
      </c>
    </row>
    <row r="189" spans="1:8" x14ac:dyDescent="0.25">
      <c r="A189" s="57">
        <v>187</v>
      </c>
      <c r="B189" s="62"/>
      <c r="C189" s="63">
        <v>698</v>
      </c>
      <c r="D189" s="63">
        <v>53</v>
      </c>
      <c r="E189" s="64">
        <v>79</v>
      </c>
      <c r="G189" s="53" t="b">
        <f t="shared" si="5"/>
        <v>0</v>
      </c>
      <c r="H189" s="61">
        <f t="shared" si="6"/>
        <v>1</v>
      </c>
    </row>
    <row r="190" spans="1:8" x14ac:dyDescent="0.25">
      <c r="A190" s="57">
        <v>188</v>
      </c>
      <c r="B190" s="62"/>
      <c r="C190" s="63">
        <v>4679</v>
      </c>
      <c r="D190" s="63">
        <v>331</v>
      </c>
      <c r="E190" s="64">
        <v>472</v>
      </c>
      <c r="G190" s="53" t="b">
        <f t="shared" si="5"/>
        <v>0</v>
      </c>
      <c r="H190" s="61">
        <f t="shared" si="6"/>
        <v>1</v>
      </c>
    </row>
    <row r="191" spans="1:8" ht="16.5" thickBot="1" x14ac:dyDescent="0.3">
      <c r="A191" s="57">
        <v>189</v>
      </c>
      <c r="B191" s="65"/>
      <c r="C191" s="66">
        <v>2470</v>
      </c>
      <c r="D191" s="66">
        <v>232</v>
      </c>
      <c r="E191" s="67">
        <v>390</v>
      </c>
      <c r="G191" s="53" t="b">
        <f t="shared" si="5"/>
        <v>0</v>
      </c>
      <c r="H191" s="61">
        <f t="shared" si="6"/>
        <v>1</v>
      </c>
    </row>
    <row r="192" spans="1:8" x14ac:dyDescent="0.25">
      <c r="A192" s="57">
        <v>190</v>
      </c>
      <c r="B192" s="58">
        <v>28</v>
      </c>
      <c r="C192" s="59">
        <v>1013</v>
      </c>
      <c r="D192" s="59">
        <v>143</v>
      </c>
      <c r="E192" s="60">
        <v>159</v>
      </c>
      <c r="G192" s="53" t="b">
        <f t="shared" si="5"/>
        <v>0</v>
      </c>
      <c r="H192" s="61">
        <f t="shared" si="6"/>
        <v>1</v>
      </c>
    </row>
    <row r="193" spans="1:8" x14ac:dyDescent="0.25">
      <c r="A193" s="57">
        <v>191</v>
      </c>
      <c r="B193" s="62"/>
      <c r="C193" s="63">
        <v>3275</v>
      </c>
      <c r="D193" s="63">
        <v>322</v>
      </c>
      <c r="E193" s="64">
        <v>311</v>
      </c>
      <c r="G193" s="53">
        <f t="shared" si="5"/>
        <v>1</v>
      </c>
      <c r="H193" s="61" t="b">
        <f t="shared" si="6"/>
        <v>0</v>
      </c>
    </row>
    <row r="194" spans="1:8" x14ac:dyDescent="0.25">
      <c r="A194" s="57">
        <v>192</v>
      </c>
      <c r="B194" s="62"/>
      <c r="C194" s="63">
        <v>1208</v>
      </c>
      <c r="D194" s="63">
        <v>94</v>
      </c>
      <c r="E194" s="64">
        <v>103</v>
      </c>
      <c r="G194" s="53" t="b">
        <f t="shared" si="5"/>
        <v>0</v>
      </c>
      <c r="H194" s="61">
        <f t="shared" si="6"/>
        <v>1</v>
      </c>
    </row>
    <row r="195" spans="1:8" x14ac:dyDescent="0.25">
      <c r="A195" s="57">
        <v>193</v>
      </c>
      <c r="B195" s="62"/>
      <c r="C195" s="63">
        <v>5282</v>
      </c>
      <c r="D195" s="63">
        <v>260</v>
      </c>
      <c r="E195" s="64">
        <v>778</v>
      </c>
      <c r="G195" s="53" t="b">
        <f t="shared" si="5"/>
        <v>0</v>
      </c>
      <c r="H195" s="61">
        <f t="shared" si="6"/>
        <v>1</v>
      </c>
    </row>
    <row r="196" spans="1:8" x14ac:dyDescent="0.25">
      <c r="A196" s="57">
        <v>194</v>
      </c>
      <c r="B196" s="62"/>
      <c r="C196" s="63">
        <v>2113</v>
      </c>
      <c r="D196" s="63">
        <v>113</v>
      </c>
      <c r="E196" s="64">
        <v>266</v>
      </c>
      <c r="G196" s="53" t="b">
        <f t="shared" ref="G196:G247" si="7">IF(D196&gt;E196,1)</f>
        <v>0</v>
      </c>
      <c r="H196" s="61">
        <f t="shared" ref="H196:H247" si="8">IF(E196&gt;D196,1)</f>
        <v>1</v>
      </c>
    </row>
    <row r="197" spans="1:8" x14ac:dyDescent="0.25">
      <c r="A197" s="57">
        <v>195</v>
      </c>
      <c r="B197" s="62"/>
      <c r="C197" s="63">
        <v>1499</v>
      </c>
      <c r="D197" s="63">
        <v>76</v>
      </c>
      <c r="E197" s="64">
        <v>171</v>
      </c>
      <c r="G197" s="53" t="b">
        <f t="shared" si="7"/>
        <v>0</v>
      </c>
      <c r="H197" s="61">
        <f t="shared" si="8"/>
        <v>1</v>
      </c>
    </row>
    <row r="198" spans="1:8" ht="16.5" thickBot="1" x14ac:dyDescent="0.3">
      <c r="A198" s="57">
        <v>196</v>
      </c>
      <c r="B198" s="65"/>
      <c r="C198" s="66">
        <v>1646</v>
      </c>
      <c r="D198" s="66">
        <v>95</v>
      </c>
      <c r="E198" s="67">
        <v>87</v>
      </c>
      <c r="G198" s="53">
        <f t="shared" si="7"/>
        <v>1</v>
      </c>
      <c r="H198" s="61" t="b">
        <f t="shared" si="8"/>
        <v>0</v>
      </c>
    </row>
    <row r="199" spans="1:8" x14ac:dyDescent="0.25">
      <c r="A199" s="57">
        <v>197</v>
      </c>
      <c r="B199" s="58">
        <v>29</v>
      </c>
      <c r="C199" s="59">
        <v>1187</v>
      </c>
      <c r="D199" s="59">
        <v>59</v>
      </c>
      <c r="E199" s="60">
        <v>165</v>
      </c>
      <c r="G199" s="53" t="b">
        <f t="shared" si="7"/>
        <v>0</v>
      </c>
      <c r="H199" s="61">
        <f t="shared" si="8"/>
        <v>1</v>
      </c>
    </row>
    <row r="200" spans="1:8" x14ac:dyDescent="0.25">
      <c r="A200" s="57">
        <v>198</v>
      </c>
      <c r="B200" s="62"/>
      <c r="C200" s="63">
        <v>2326</v>
      </c>
      <c r="D200" s="63">
        <v>137</v>
      </c>
      <c r="E200" s="64">
        <v>261</v>
      </c>
      <c r="G200" s="53" t="b">
        <f t="shared" si="7"/>
        <v>0</v>
      </c>
      <c r="H200" s="61">
        <f t="shared" si="8"/>
        <v>1</v>
      </c>
    </row>
    <row r="201" spans="1:8" x14ac:dyDescent="0.25">
      <c r="A201" s="57">
        <v>199</v>
      </c>
      <c r="B201" s="62"/>
      <c r="C201" s="63">
        <v>11630</v>
      </c>
      <c r="D201" s="63">
        <v>881</v>
      </c>
      <c r="E201" s="64">
        <v>932</v>
      </c>
      <c r="G201" s="53" t="b">
        <f t="shared" si="7"/>
        <v>0</v>
      </c>
      <c r="H201" s="61">
        <f t="shared" si="8"/>
        <v>1</v>
      </c>
    </row>
    <row r="202" spans="1:8" x14ac:dyDescent="0.25">
      <c r="A202" s="57">
        <v>200</v>
      </c>
      <c r="B202" s="62"/>
      <c r="C202" s="63">
        <v>3420</v>
      </c>
      <c r="D202" s="63">
        <v>270</v>
      </c>
      <c r="E202" s="64">
        <v>262</v>
      </c>
      <c r="G202" s="53">
        <f t="shared" si="7"/>
        <v>1</v>
      </c>
      <c r="H202" s="61" t="b">
        <f t="shared" si="8"/>
        <v>0</v>
      </c>
    </row>
    <row r="203" spans="1:8" x14ac:dyDescent="0.25">
      <c r="A203" s="57">
        <v>201</v>
      </c>
      <c r="B203" s="62"/>
      <c r="C203" s="63">
        <v>3488</v>
      </c>
      <c r="D203" s="63">
        <v>297</v>
      </c>
      <c r="E203" s="64">
        <v>212</v>
      </c>
      <c r="G203" s="53">
        <f t="shared" si="7"/>
        <v>1</v>
      </c>
      <c r="H203" s="61" t="b">
        <f t="shared" si="8"/>
        <v>0</v>
      </c>
    </row>
    <row r="204" spans="1:8" x14ac:dyDescent="0.25">
      <c r="A204" s="57">
        <v>202</v>
      </c>
      <c r="B204" s="62"/>
      <c r="C204" s="63">
        <v>1231</v>
      </c>
      <c r="D204" s="63">
        <v>102</v>
      </c>
      <c r="E204" s="64">
        <v>100</v>
      </c>
      <c r="G204" s="53">
        <f t="shared" si="7"/>
        <v>1</v>
      </c>
      <c r="H204" s="61" t="b">
        <f t="shared" si="8"/>
        <v>0</v>
      </c>
    </row>
    <row r="205" spans="1:8" ht="16.5" thickBot="1" x14ac:dyDescent="0.3">
      <c r="A205" s="57">
        <v>203</v>
      </c>
      <c r="B205" s="65"/>
      <c r="C205" s="66">
        <v>1441</v>
      </c>
      <c r="D205" s="66">
        <v>122</v>
      </c>
      <c r="E205" s="67">
        <v>151</v>
      </c>
      <c r="G205" s="53" t="b">
        <f t="shared" si="7"/>
        <v>0</v>
      </c>
      <c r="H205" s="61">
        <f t="shared" si="8"/>
        <v>1</v>
      </c>
    </row>
    <row r="206" spans="1:8" x14ac:dyDescent="0.25">
      <c r="A206" s="57">
        <v>204</v>
      </c>
      <c r="B206" s="58">
        <v>30</v>
      </c>
      <c r="C206" s="59">
        <v>2372</v>
      </c>
      <c r="D206" s="59">
        <v>111</v>
      </c>
      <c r="E206" s="60">
        <v>433</v>
      </c>
      <c r="G206" s="53" t="b">
        <f t="shared" si="7"/>
        <v>0</v>
      </c>
      <c r="H206" s="61">
        <f t="shared" si="8"/>
        <v>1</v>
      </c>
    </row>
    <row r="207" spans="1:8" x14ac:dyDescent="0.25">
      <c r="A207" s="57">
        <v>205</v>
      </c>
      <c r="B207" s="62"/>
      <c r="C207" s="63">
        <v>2303</v>
      </c>
      <c r="D207" s="63">
        <v>144</v>
      </c>
      <c r="E207" s="64">
        <v>264</v>
      </c>
      <c r="G207" s="53" t="b">
        <f t="shared" si="7"/>
        <v>0</v>
      </c>
      <c r="H207" s="61">
        <f t="shared" si="8"/>
        <v>1</v>
      </c>
    </row>
    <row r="208" spans="1:8" x14ac:dyDescent="0.25">
      <c r="A208" s="57">
        <v>206</v>
      </c>
      <c r="B208" s="62"/>
      <c r="C208" s="63">
        <v>201</v>
      </c>
      <c r="D208" s="63">
        <v>3</v>
      </c>
      <c r="E208" s="64">
        <v>23</v>
      </c>
      <c r="G208" s="53" t="b">
        <f t="shared" si="7"/>
        <v>0</v>
      </c>
      <c r="H208" s="61">
        <f t="shared" si="8"/>
        <v>1</v>
      </c>
    </row>
    <row r="209" spans="1:8" x14ac:dyDescent="0.25">
      <c r="A209" s="57">
        <v>207</v>
      </c>
      <c r="B209" s="62"/>
      <c r="C209" s="63">
        <v>4982</v>
      </c>
      <c r="D209" s="63">
        <v>430</v>
      </c>
      <c r="E209" s="64">
        <v>377</v>
      </c>
      <c r="G209" s="53">
        <f t="shared" si="7"/>
        <v>1</v>
      </c>
      <c r="H209" s="61" t="b">
        <f t="shared" si="8"/>
        <v>0</v>
      </c>
    </row>
    <row r="210" spans="1:8" x14ac:dyDescent="0.25">
      <c r="A210" s="57">
        <v>208</v>
      </c>
      <c r="B210" s="62"/>
      <c r="C210" s="63">
        <v>2169</v>
      </c>
      <c r="D210" s="63">
        <v>102</v>
      </c>
      <c r="E210" s="64">
        <v>373</v>
      </c>
      <c r="G210" s="53" t="b">
        <f t="shared" si="7"/>
        <v>0</v>
      </c>
      <c r="H210" s="61">
        <f t="shared" si="8"/>
        <v>1</v>
      </c>
    </row>
    <row r="211" spans="1:8" x14ac:dyDescent="0.25">
      <c r="A211" s="57">
        <v>209</v>
      </c>
      <c r="B211" s="62"/>
      <c r="C211" s="63">
        <v>1129</v>
      </c>
      <c r="D211" s="63">
        <v>99</v>
      </c>
      <c r="E211" s="64">
        <v>157</v>
      </c>
      <c r="G211" s="53" t="b">
        <f t="shared" si="7"/>
        <v>0</v>
      </c>
      <c r="H211" s="61">
        <f t="shared" si="8"/>
        <v>1</v>
      </c>
    </row>
    <row r="212" spans="1:8" ht="16.5" thickBot="1" x14ac:dyDescent="0.3">
      <c r="A212" s="57">
        <v>210</v>
      </c>
      <c r="B212" s="65"/>
      <c r="C212" s="66">
        <v>5088</v>
      </c>
      <c r="D212" s="66">
        <v>348</v>
      </c>
      <c r="E212" s="67">
        <v>457</v>
      </c>
      <c r="G212" s="53" t="b">
        <f t="shared" si="7"/>
        <v>0</v>
      </c>
      <c r="H212" s="61">
        <f t="shared" si="8"/>
        <v>1</v>
      </c>
    </row>
    <row r="213" spans="1:8" x14ac:dyDescent="0.25">
      <c r="A213" s="57">
        <v>211</v>
      </c>
      <c r="B213" s="58">
        <v>31</v>
      </c>
      <c r="C213" s="59">
        <v>6767</v>
      </c>
      <c r="D213" s="59">
        <v>636</v>
      </c>
      <c r="E213" s="60">
        <v>521</v>
      </c>
      <c r="G213" s="53">
        <f t="shared" si="7"/>
        <v>1</v>
      </c>
      <c r="H213" s="61" t="b">
        <f t="shared" si="8"/>
        <v>0</v>
      </c>
    </row>
    <row r="214" spans="1:8" x14ac:dyDescent="0.25">
      <c r="A214" s="57">
        <v>212</v>
      </c>
      <c r="B214" s="62"/>
      <c r="C214" s="63">
        <v>4768</v>
      </c>
      <c r="D214" s="63">
        <v>367</v>
      </c>
      <c r="E214" s="64">
        <v>477</v>
      </c>
      <c r="G214" s="53" t="b">
        <f t="shared" si="7"/>
        <v>0</v>
      </c>
      <c r="H214" s="61">
        <f t="shared" si="8"/>
        <v>1</v>
      </c>
    </row>
    <row r="215" spans="1:8" x14ac:dyDescent="0.25">
      <c r="A215" s="57">
        <v>213</v>
      </c>
      <c r="B215" s="62"/>
      <c r="C215" s="63">
        <v>1475</v>
      </c>
      <c r="D215" s="63">
        <v>124</v>
      </c>
      <c r="E215" s="64">
        <v>173</v>
      </c>
      <c r="G215" s="53" t="b">
        <f t="shared" si="7"/>
        <v>0</v>
      </c>
      <c r="H215" s="61">
        <f t="shared" si="8"/>
        <v>1</v>
      </c>
    </row>
    <row r="216" spans="1:8" x14ac:dyDescent="0.25">
      <c r="A216" s="57">
        <v>214</v>
      </c>
      <c r="B216" s="62"/>
      <c r="C216" s="63">
        <v>3746</v>
      </c>
      <c r="D216" s="63">
        <v>239</v>
      </c>
      <c r="E216" s="64">
        <v>445</v>
      </c>
      <c r="G216" s="53" t="b">
        <f t="shared" si="7"/>
        <v>0</v>
      </c>
      <c r="H216" s="61">
        <f t="shared" si="8"/>
        <v>1</v>
      </c>
    </row>
    <row r="217" spans="1:8" x14ac:dyDescent="0.25">
      <c r="A217" s="57">
        <v>215</v>
      </c>
      <c r="B217" s="62"/>
      <c r="C217" s="63">
        <v>994</v>
      </c>
      <c r="D217" s="63">
        <v>45</v>
      </c>
      <c r="E217" s="64">
        <v>172</v>
      </c>
      <c r="G217" s="53" t="b">
        <f t="shared" si="7"/>
        <v>0</v>
      </c>
      <c r="H217" s="61">
        <f t="shared" si="8"/>
        <v>1</v>
      </c>
    </row>
    <row r="218" spans="1:8" x14ac:dyDescent="0.25">
      <c r="A218" s="57">
        <v>216</v>
      </c>
      <c r="B218" s="62"/>
      <c r="C218" s="63">
        <v>2845</v>
      </c>
      <c r="D218" s="63">
        <v>260</v>
      </c>
      <c r="E218" s="64">
        <v>291</v>
      </c>
      <c r="G218" s="53" t="b">
        <f t="shared" si="7"/>
        <v>0</v>
      </c>
      <c r="H218" s="61">
        <f t="shared" si="8"/>
        <v>1</v>
      </c>
    </row>
    <row r="219" spans="1:8" ht="16.5" thickBot="1" x14ac:dyDescent="0.3">
      <c r="A219" s="57">
        <v>217</v>
      </c>
      <c r="B219" s="65"/>
      <c r="C219" s="66">
        <v>2275</v>
      </c>
      <c r="D219" s="66">
        <v>217</v>
      </c>
      <c r="E219" s="67">
        <v>252</v>
      </c>
      <c r="G219" s="53" t="b">
        <f t="shared" si="7"/>
        <v>0</v>
      </c>
      <c r="H219" s="61">
        <f t="shared" si="8"/>
        <v>1</v>
      </c>
    </row>
    <row r="220" spans="1:8" x14ac:dyDescent="0.25">
      <c r="A220" s="57">
        <v>218</v>
      </c>
      <c r="B220" s="58">
        <v>32</v>
      </c>
      <c r="C220" s="59">
        <v>2560</v>
      </c>
      <c r="D220" s="59">
        <v>175</v>
      </c>
      <c r="E220" s="60">
        <v>221</v>
      </c>
      <c r="G220" s="53" t="b">
        <f t="shared" si="7"/>
        <v>0</v>
      </c>
      <c r="H220" s="61">
        <f t="shared" si="8"/>
        <v>1</v>
      </c>
    </row>
    <row r="221" spans="1:8" x14ac:dyDescent="0.25">
      <c r="A221" s="57">
        <v>219</v>
      </c>
      <c r="B221" s="62"/>
      <c r="C221" s="63">
        <v>857</v>
      </c>
      <c r="D221" s="63">
        <v>50</v>
      </c>
      <c r="E221" s="64">
        <v>102</v>
      </c>
      <c r="G221" s="53" t="b">
        <f t="shared" si="7"/>
        <v>0</v>
      </c>
      <c r="H221" s="61">
        <f t="shared" si="8"/>
        <v>1</v>
      </c>
    </row>
    <row r="222" spans="1:8" x14ac:dyDescent="0.25">
      <c r="A222" s="57">
        <v>220</v>
      </c>
      <c r="B222" s="62"/>
      <c r="C222" s="63">
        <v>616</v>
      </c>
      <c r="D222" s="63">
        <v>42</v>
      </c>
      <c r="E222" s="64">
        <v>159</v>
      </c>
      <c r="G222" s="53" t="b">
        <f t="shared" si="7"/>
        <v>0</v>
      </c>
      <c r="H222" s="61">
        <f t="shared" si="8"/>
        <v>1</v>
      </c>
    </row>
    <row r="223" spans="1:8" x14ac:dyDescent="0.25">
      <c r="A223" s="57">
        <v>221</v>
      </c>
      <c r="B223" s="62"/>
      <c r="C223" s="63">
        <v>3560</v>
      </c>
      <c r="D223" s="63">
        <v>227</v>
      </c>
      <c r="E223" s="64">
        <v>322</v>
      </c>
      <c r="G223" s="53" t="b">
        <f t="shared" si="7"/>
        <v>0</v>
      </c>
      <c r="H223" s="61">
        <f t="shared" si="8"/>
        <v>1</v>
      </c>
    </row>
    <row r="224" spans="1:8" x14ac:dyDescent="0.25">
      <c r="A224" s="57">
        <v>222</v>
      </c>
      <c r="B224" s="62"/>
      <c r="C224" s="63">
        <v>1763</v>
      </c>
      <c r="D224" s="63">
        <v>100</v>
      </c>
      <c r="E224" s="64">
        <v>214</v>
      </c>
      <c r="G224" s="53" t="b">
        <f t="shared" si="7"/>
        <v>0</v>
      </c>
      <c r="H224" s="61">
        <f t="shared" si="8"/>
        <v>1</v>
      </c>
    </row>
    <row r="225" spans="1:8" x14ac:dyDescent="0.25">
      <c r="A225" s="57">
        <v>223</v>
      </c>
      <c r="B225" s="62"/>
      <c r="C225" s="63">
        <v>2392</v>
      </c>
      <c r="D225" s="63">
        <v>208</v>
      </c>
      <c r="E225" s="64">
        <v>252</v>
      </c>
      <c r="G225" s="53" t="b">
        <f t="shared" si="7"/>
        <v>0</v>
      </c>
      <c r="H225" s="61">
        <f t="shared" si="8"/>
        <v>1</v>
      </c>
    </row>
    <row r="226" spans="1:8" ht="16.5" thickBot="1" x14ac:dyDescent="0.3">
      <c r="A226" s="57">
        <v>224</v>
      </c>
      <c r="B226" s="65"/>
      <c r="C226" s="66">
        <v>2056</v>
      </c>
      <c r="D226" s="66">
        <v>349</v>
      </c>
      <c r="E226" s="67">
        <v>161</v>
      </c>
      <c r="G226" s="53">
        <f t="shared" si="7"/>
        <v>1</v>
      </c>
      <c r="H226" s="61" t="b">
        <f t="shared" si="8"/>
        <v>0</v>
      </c>
    </row>
    <row r="227" spans="1:8" x14ac:dyDescent="0.25">
      <c r="A227" s="57">
        <v>225</v>
      </c>
      <c r="B227" s="58">
        <v>33</v>
      </c>
      <c r="C227" s="59">
        <v>2880</v>
      </c>
      <c r="D227" s="59">
        <v>625</v>
      </c>
      <c r="E227" s="60">
        <v>395</v>
      </c>
      <c r="G227" s="53">
        <f t="shared" si="7"/>
        <v>1</v>
      </c>
      <c r="H227" s="61" t="b">
        <f t="shared" si="8"/>
        <v>0</v>
      </c>
    </row>
    <row r="228" spans="1:8" x14ac:dyDescent="0.25">
      <c r="A228" s="57">
        <v>226</v>
      </c>
      <c r="B228" s="62"/>
      <c r="C228" s="63">
        <v>850</v>
      </c>
      <c r="D228" s="63">
        <v>54</v>
      </c>
      <c r="E228" s="64">
        <v>87</v>
      </c>
      <c r="G228" s="53" t="b">
        <f t="shared" si="7"/>
        <v>0</v>
      </c>
      <c r="H228" s="61">
        <f t="shared" si="8"/>
        <v>1</v>
      </c>
    </row>
    <row r="229" spans="1:8" x14ac:dyDescent="0.25">
      <c r="A229" s="57">
        <v>227</v>
      </c>
      <c r="B229" s="62"/>
      <c r="C229" s="63">
        <v>1248</v>
      </c>
      <c r="D229" s="63">
        <v>112</v>
      </c>
      <c r="E229" s="64">
        <v>209</v>
      </c>
      <c r="G229" s="53" t="b">
        <f t="shared" si="7"/>
        <v>0</v>
      </c>
      <c r="H229" s="61">
        <f t="shared" si="8"/>
        <v>1</v>
      </c>
    </row>
    <row r="230" spans="1:8" x14ac:dyDescent="0.25">
      <c r="A230" s="57">
        <v>228</v>
      </c>
      <c r="B230" s="62"/>
      <c r="C230" s="63">
        <v>4598</v>
      </c>
      <c r="D230" s="63">
        <v>330</v>
      </c>
      <c r="E230" s="64">
        <v>549</v>
      </c>
      <c r="G230" s="53" t="b">
        <f t="shared" si="7"/>
        <v>0</v>
      </c>
      <c r="H230" s="61">
        <f t="shared" si="8"/>
        <v>1</v>
      </c>
    </row>
    <row r="231" spans="1:8" x14ac:dyDescent="0.25">
      <c r="A231" s="57">
        <v>229</v>
      </c>
      <c r="B231" s="62"/>
      <c r="C231" s="63">
        <v>2876</v>
      </c>
      <c r="D231" s="63">
        <v>208</v>
      </c>
      <c r="E231" s="64">
        <v>303</v>
      </c>
      <c r="G231" s="53" t="b">
        <f t="shared" si="7"/>
        <v>0</v>
      </c>
      <c r="H231" s="61">
        <f t="shared" si="8"/>
        <v>1</v>
      </c>
    </row>
    <row r="232" spans="1:8" x14ac:dyDescent="0.25">
      <c r="A232" s="57">
        <v>230</v>
      </c>
      <c r="B232" s="62"/>
      <c r="C232" s="63">
        <v>1527</v>
      </c>
      <c r="D232" s="63">
        <v>89</v>
      </c>
      <c r="E232" s="64">
        <v>294</v>
      </c>
      <c r="G232" s="53" t="b">
        <f t="shared" si="7"/>
        <v>0</v>
      </c>
      <c r="H232" s="61">
        <f t="shared" si="8"/>
        <v>1</v>
      </c>
    </row>
    <row r="233" spans="1:8" ht="16.5" thickBot="1" x14ac:dyDescent="0.3">
      <c r="A233" s="57">
        <v>231</v>
      </c>
      <c r="B233" s="65"/>
      <c r="C233" s="66">
        <v>1123</v>
      </c>
      <c r="D233" s="66">
        <v>45</v>
      </c>
      <c r="E233" s="67">
        <v>196</v>
      </c>
      <c r="G233" s="53" t="b">
        <f t="shared" si="7"/>
        <v>0</v>
      </c>
      <c r="H233" s="61">
        <f t="shared" si="8"/>
        <v>1</v>
      </c>
    </row>
    <row r="234" spans="1:8" x14ac:dyDescent="0.25">
      <c r="A234" s="57">
        <v>232</v>
      </c>
      <c r="B234" s="58">
        <v>34</v>
      </c>
      <c r="C234" s="59">
        <v>4357</v>
      </c>
      <c r="D234" s="59">
        <v>258</v>
      </c>
      <c r="E234" s="60">
        <v>731</v>
      </c>
      <c r="G234" s="53" t="b">
        <f t="shared" si="7"/>
        <v>0</v>
      </c>
      <c r="H234" s="61">
        <f t="shared" si="8"/>
        <v>1</v>
      </c>
    </row>
    <row r="235" spans="1:8" x14ac:dyDescent="0.25">
      <c r="A235" s="57">
        <v>233</v>
      </c>
      <c r="B235" s="62"/>
      <c r="C235" s="63">
        <v>1887</v>
      </c>
      <c r="D235" s="63">
        <v>88</v>
      </c>
      <c r="E235" s="64">
        <v>426</v>
      </c>
      <c r="G235" s="53" t="b">
        <f t="shared" si="7"/>
        <v>0</v>
      </c>
      <c r="H235" s="61">
        <f t="shared" si="8"/>
        <v>1</v>
      </c>
    </row>
    <row r="236" spans="1:8" x14ac:dyDescent="0.25">
      <c r="A236" s="57">
        <v>234</v>
      </c>
      <c r="B236" s="62"/>
      <c r="C236" s="63">
        <v>2192</v>
      </c>
      <c r="D236" s="63">
        <v>66</v>
      </c>
      <c r="E236" s="64">
        <v>281</v>
      </c>
      <c r="G236" s="53" t="b">
        <f t="shared" si="7"/>
        <v>0</v>
      </c>
      <c r="H236" s="61">
        <f t="shared" si="8"/>
        <v>1</v>
      </c>
    </row>
    <row r="237" spans="1:8" x14ac:dyDescent="0.25">
      <c r="A237" s="57">
        <v>235</v>
      </c>
      <c r="B237" s="62"/>
      <c r="C237" s="63">
        <v>4953</v>
      </c>
      <c r="D237" s="63">
        <v>326</v>
      </c>
      <c r="E237" s="64">
        <v>419</v>
      </c>
      <c r="G237" s="53" t="b">
        <f t="shared" si="7"/>
        <v>0</v>
      </c>
      <c r="H237" s="61">
        <f t="shared" si="8"/>
        <v>1</v>
      </c>
    </row>
    <row r="238" spans="1:8" x14ac:dyDescent="0.25">
      <c r="A238" s="57">
        <v>236</v>
      </c>
      <c r="B238" s="62"/>
      <c r="C238" s="63">
        <v>1136</v>
      </c>
      <c r="D238" s="63">
        <v>18</v>
      </c>
      <c r="E238" s="64">
        <v>64</v>
      </c>
      <c r="G238" s="53" t="b">
        <f t="shared" si="7"/>
        <v>0</v>
      </c>
      <c r="H238" s="61">
        <f t="shared" si="8"/>
        <v>1</v>
      </c>
    </row>
    <row r="239" spans="1:8" x14ac:dyDescent="0.25">
      <c r="A239" s="57">
        <v>237</v>
      </c>
      <c r="B239" s="62"/>
      <c r="C239" s="63">
        <v>1048</v>
      </c>
      <c r="D239" s="63">
        <v>9</v>
      </c>
      <c r="E239" s="64">
        <v>148</v>
      </c>
      <c r="G239" s="53" t="b">
        <f t="shared" si="7"/>
        <v>0</v>
      </c>
      <c r="H239" s="61">
        <f t="shared" si="8"/>
        <v>1</v>
      </c>
    </row>
    <row r="240" spans="1:8" ht="16.5" thickBot="1" x14ac:dyDescent="0.3">
      <c r="A240" s="57">
        <v>238</v>
      </c>
      <c r="B240" s="65"/>
      <c r="C240" s="66">
        <v>1332</v>
      </c>
      <c r="D240" s="66">
        <v>5</v>
      </c>
      <c r="E240" s="67">
        <v>60</v>
      </c>
      <c r="G240" s="53" t="b">
        <f t="shared" si="7"/>
        <v>0</v>
      </c>
      <c r="H240" s="61">
        <f t="shared" si="8"/>
        <v>1</v>
      </c>
    </row>
    <row r="241" spans="1:8" x14ac:dyDescent="0.25">
      <c r="A241" s="57">
        <v>239</v>
      </c>
      <c r="B241" s="58">
        <v>35</v>
      </c>
      <c r="C241" s="59">
        <v>853</v>
      </c>
      <c r="D241" s="59">
        <v>12</v>
      </c>
      <c r="E241" s="60">
        <v>102</v>
      </c>
      <c r="G241" s="53" t="b">
        <f t="shared" si="7"/>
        <v>0</v>
      </c>
      <c r="H241" s="61">
        <f t="shared" si="8"/>
        <v>1</v>
      </c>
    </row>
    <row r="242" spans="1:8" x14ac:dyDescent="0.25">
      <c r="A242" s="57">
        <v>240</v>
      </c>
      <c r="B242" s="62"/>
      <c r="C242" s="63">
        <v>349</v>
      </c>
      <c r="D242" s="63">
        <v>24</v>
      </c>
      <c r="E242" s="64">
        <v>68</v>
      </c>
      <c r="G242" s="53" t="b">
        <f t="shared" si="7"/>
        <v>0</v>
      </c>
      <c r="H242" s="61">
        <f t="shared" si="8"/>
        <v>1</v>
      </c>
    </row>
    <row r="243" spans="1:8" x14ac:dyDescent="0.25">
      <c r="A243" s="57">
        <v>241</v>
      </c>
      <c r="B243" s="62"/>
      <c r="C243" s="63">
        <v>1425</v>
      </c>
      <c r="D243" s="63">
        <v>64</v>
      </c>
      <c r="E243" s="64">
        <v>484</v>
      </c>
      <c r="G243" s="53" t="b">
        <f t="shared" si="7"/>
        <v>0</v>
      </c>
      <c r="H243" s="61">
        <f t="shared" si="8"/>
        <v>1</v>
      </c>
    </row>
    <row r="244" spans="1:8" x14ac:dyDescent="0.25">
      <c r="A244" s="57">
        <v>242</v>
      </c>
      <c r="B244" s="62"/>
      <c r="C244" s="63">
        <v>591</v>
      </c>
      <c r="D244" s="63">
        <v>10</v>
      </c>
      <c r="E244" s="64">
        <v>27</v>
      </c>
      <c r="G244" s="53" t="b">
        <f t="shared" si="7"/>
        <v>0</v>
      </c>
      <c r="H244" s="61">
        <f t="shared" si="8"/>
        <v>1</v>
      </c>
    </row>
    <row r="245" spans="1:8" x14ac:dyDescent="0.25">
      <c r="A245" s="57">
        <v>243</v>
      </c>
      <c r="B245" s="62"/>
      <c r="C245" s="63">
        <v>1049</v>
      </c>
      <c r="D245" s="63">
        <v>56</v>
      </c>
      <c r="E245" s="64">
        <v>215</v>
      </c>
      <c r="G245" s="53" t="b">
        <f t="shared" si="7"/>
        <v>0</v>
      </c>
      <c r="H245" s="61">
        <f t="shared" si="8"/>
        <v>1</v>
      </c>
    </row>
    <row r="246" spans="1:8" x14ac:dyDescent="0.25">
      <c r="A246" s="57">
        <v>244</v>
      </c>
      <c r="B246" s="62"/>
      <c r="C246" s="63">
        <v>619</v>
      </c>
      <c r="D246" s="63">
        <v>101</v>
      </c>
      <c r="E246" s="64">
        <v>60</v>
      </c>
      <c r="G246" s="53">
        <f t="shared" si="7"/>
        <v>1</v>
      </c>
      <c r="H246" s="61" t="b">
        <f t="shared" si="8"/>
        <v>0</v>
      </c>
    </row>
    <row r="247" spans="1:8" ht="16.5" thickBot="1" x14ac:dyDescent="0.3">
      <c r="A247" s="68">
        <v>245</v>
      </c>
      <c r="B247" s="65"/>
      <c r="C247" s="66">
        <v>1888</v>
      </c>
      <c r="D247" s="66">
        <v>261</v>
      </c>
      <c r="E247" s="67">
        <v>331</v>
      </c>
      <c r="G247" s="53" t="b">
        <f t="shared" si="7"/>
        <v>0</v>
      </c>
      <c r="H247" s="61">
        <f t="shared" si="8"/>
        <v>1</v>
      </c>
    </row>
    <row r="248" spans="1:8" ht="16.5" thickBot="1" x14ac:dyDescent="0.3">
      <c r="B248" s="53" t="s">
        <v>65</v>
      </c>
      <c r="C248" s="53">
        <f>SUM(C3:C247)</f>
        <v>542088</v>
      </c>
      <c r="D248" s="53">
        <f t="shared" ref="D248:E248" si="9">SUM(D3:D247)</f>
        <v>47917</v>
      </c>
      <c r="E248" s="53">
        <f t="shared" si="9"/>
        <v>89796</v>
      </c>
      <c r="G248" s="69">
        <f>SUM(G3:G247)</f>
        <v>34</v>
      </c>
      <c r="H248" s="70">
        <f>SUM(H3:H247)</f>
        <v>211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A4D1-3269-4149-8C80-01A9FDC556AB}">
  <dimension ref="A1:X51"/>
  <sheetViews>
    <sheetView workbookViewId="0">
      <selection activeCell="T5" sqref="T5"/>
    </sheetView>
  </sheetViews>
  <sheetFormatPr defaultRowHeight="15.75" x14ac:dyDescent="0.25"/>
  <sheetData>
    <row r="1" spans="1:24" ht="16.5" thickBot="1" x14ac:dyDescent="0.3">
      <c r="A1" t="s">
        <v>43</v>
      </c>
      <c r="E1" s="26" t="s">
        <v>55</v>
      </c>
      <c r="F1" s="25"/>
      <c r="G1" s="25"/>
      <c r="H1" s="25"/>
      <c r="I1" s="24"/>
    </row>
    <row r="2" spans="1:24" x14ac:dyDescent="0.25">
      <c r="A2" t="s">
        <v>47</v>
      </c>
      <c r="C2" t="s">
        <v>48</v>
      </c>
    </row>
    <row r="3" spans="1:24" ht="16.5" thickBot="1" x14ac:dyDescent="0.3"/>
    <row r="4" spans="1:24" ht="16.5" thickBot="1" x14ac:dyDescent="0.3">
      <c r="C4" s="26" t="s">
        <v>18</v>
      </c>
      <c r="D4" s="25"/>
      <c r="E4" s="24"/>
      <c r="G4" t="s">
        <v>17</v>
      </c>
      <c r="K4" t="s">
        <v>16</v>
      </c>
      <c r="O4" t="s">
        <v>15</v>
      </c>
      <c r="T4" s="31" t="s">
        <v>14</v>
      </c>
      <c r="U4" s="30"/>
      <c r="V4" s="29"/>
      <c r="W4" s="22"/>
      <c r="X4" s="28"/>
    </row>
    <row r="5" spans="1:24" ht="16.5" thickBot="1" x14ac:dyDescent="0.3">
      <c r="A5" s="27" t="s">
        <v>13</v>
      </c>
      <c r="C5" s="26" t="s">
        <v>12</v>
      </c>
      <c r="D5" s="25" t="s">
        <v>11</v>
      </c>
      <c r="E5" s="24" t="s">
        <v>10</v>
      </c>
      <c r="G5" t="s">
        <v>12</v>
      </c>
      <c r="H5" t="s">
        <v>11</v>
      </c>
      <c r="I5" t="s">
        <v>10</v>
      </c>
      <c r="K5" t="s">
        <v>12</v>
      </c>
      <c r="L5" t="s">
        <v>11</v>
      </c>
      <c r="M5" t="s">
        <v>10</v>
      </c>
      <c r="O5" t="s">
        <v>12</v>
      </c>
      <c r="P5" t="s">
        <v>11</v>
      </c>
      <c r="Q5" t="s">
        <v>10</v>
      </c>
      <c r="T5" s="23" t="s">
        <v>58</v>
      </c>
      <c r="U5" s="20"/>
      <c r="V5" s="22"/>
      <c r="W5" s="21" t="s">
        <v>45</v>
      </c>
      <c r="X5" s="20"/>
    </row>
    <row r="6" spans="1:24" x14ac:dyDescent="0.25">
      <c r="A6" s="15">
        <v>1</v>
      </c>
      <c r="C6" s="14">
        <v>69</v>
      </c>
      <c r="D6" s="13">
        <v>54</v>
      </c>
      <c r="E6" s="12">
        <v>54</v>
      </c>
      <c r="G6">
        <v>18</v>
      </c>
      <c r="H6">
        <v>21</v>
      </c>
      <c r="I6">
        <v>21</v>
      </c>
      <c r="K6">
        <f t="shared" ref="K6:K40" si="0">21-$G6</f>
        <v>3</v>
      </c>
      <c r="L6">
        <f t="shared" ref="L6:L40" si="1">21-$H6</f>
        <v>0</v>
      </c>
      <c r="M6">
        <f t="shared" ref="M6:M40" si="2">21-$I6</f>
        <v>0</v>
      </c>
      <c r="O6" s="7">
        <v>26.086956521739129</v>
      </c>
      <c r="P6" s="7">
        <v>38.888888888888893</v>
      </c>
      <c r="Q6" s="7">
        <v>38.888888888888893</v>
      </c>
      <c r="T6" s="2" t="s">
        <v>2</v>
      </c>
      <c r="U6" s="5">
        <f>QUARTILE(C6:E40,4)</f>
        <v>447</v>
      </c>
      <c r="V6" s="19"/>
      <c r="W6" s="2" t="s">
        <v>2</v>
      </c>
      <c r="X6" s="18">
        <f>QUARTILE(O6:Q40,4)</f>
        <v>67.741935483870961</v>
      </c>
    </row>
    <row r="7" spans="1:24" x14ac:dyDescent="0.25">
      <c r="A7" s="15">
        <v>2</v>
      </c>
      <c r="C7" s="14">
        <v>53</v>
      </c>
      <c r="D7" s="13">
        <v>43</v>
      </c>
      <c r="E7" s="12">
        <v>39</v>
      </c>
      <c r="G7">
        <v>20</v>
      </c>
      <c r="H7">
        <v>21</v>
      </c>
      <c r="I7">
        <v>21</v>
      </c>
      <c r="K7">
        <f t="shared" si="0"/>
        <v>1</v>
      </c>
      <c r="L7">
        <f t="shared" si="1"/>
        <v>0</v>
      </c>
      <c r="M7">
        <f t="shared" si="2"/>
        <v>0</v>
      </c>
      <c r="O7" s="7">
        <v>37.735849056603776</v>
      </c>
      <c r="P7" s="7">
        <v>48.837209302325576</v>
      </c>
      <c r="Q7" s="7">
        <v>53.846153846153847</v>
      </c>
      <c r="T7" s="2" t="s">
        <v>3</v>
      </c>
      <c r="U7" s="5">
        <f>QUARTILE(C6:E40,3)</f>
        <v>80</v>
      </c>
      <c r="V7" s="19"/>
      <c r="W7" s="2" t="s">
        <v>3</v>
      </c>
      <c r="X7" s="18">
        <f>QUARTILE(O6:Q40,3)</f>
        <v>39.215686274509807</v>
      </c>
    </row>
    <row r="8" spans="1:24" x14ac:dyDescent="0.25">
      <c r="A8" s="15">
        <v>3</v>
      </c>
      <c r="C8" s="14">
        <v>112</v>
      </c>
      <c r="D8" s="13">
        <v>74</v>
      </c>
      <c r="E8" s="12">
        <v>51</v>
      </c>
      <c r="G8">
        <v>17</v>
      </c>
      <c r="H8">
        <v>19</v>
      </c>
      <c r="I8">
        <v>20</v>
      </c>
      <c r="K8">
        <f t="shared" si="0"/>
        <v>4</v>
      </c>
      <c r="L8">
        <f t="shared" si="1"/>
        <v>2</v>
      </c>
      <c r="M8">
        <f t="shared" si="2"/>
        <v>1</v>
      </c>
      <c r="O8" s="7">
        <v>15.178571428571427</v>
      </c>
      <c r="P8" s="7">
        <v>25.675675675675674</v>
      </c>
      <c r="Q8" s="7">
        <v>39.215686274509807</v>
      </c>
      <c r="T8" s="2" t="s">
        <v>4</v>
      </c>
      <c r="U8" s="5">
        <f>QUARTILE(C6:E40,2)</f>
        <v>64</v>
      </c>
      <c r="V8" s="19"/>
      <c r="W8" s="2" t="s">
        <v>4</v>
      </c>
      <c r="X8" s="18">
        <f>QUARTILE(O6:Q40,2)</f>
        <v>31.25</v>
      </c>
    </row>
    <row r="9" spans="1:24" x14ac:dyDescent="0.25">
      <c r="A9" s="15">
        <v>4</v>
      </c>
      <c r="C9" s="14">
        <v>83</v>
      </c>
      <c r="D9" s="13">
        <v>82</v>
      </c>
      <c r="E9" s="12">
        <v>63</v>
      </c>
      <c r="G9">
        <v>18</v>
      </c>
      <c r="H9">
        <v>20</v>
      </c>
      <c r="I9">
        <v>21</v>
      </c>
      <c r="K9">
        <f t="shared" si="0"/>
        <v>3</v>
      </c>
      <c r="L9">
        <f t="shared" si="1"/>
        <v>1</v>
      </c>
      <c r="M9">
        <f t="shared" si="2"/>
        <v>0</v>
      </c>
      <c r="O9" s="7">
        <v>21.686746987951807</v>
      </c>
      <c r="P9" s="7">
        <v>24.390243902439025</v>
      </c>
      <c r="Q9" s="7">
        <v>33.333333333333329</v>
      </c>
      <c r="T9" s="2" t="s">
        <v>5</v>
      </c>
      <c r="U9" s="5">
        <f>QUARTILE(C6:E40,1)</f>
        <v>52</v>
      </c>
      <c r="V9" s="19"/>
      <c r="W9" s="2" t="s">
        <v>5</v>
      </c>
      <c r="X9" s="18">
        <f>QUARTILE(O6:Q40,1)</f>
        <v>24.137931034482758</v>
      </c>
    </row>
    <row r="10" spans="1:24" ht="16.5" thickBot="1" x14ac:dyDescent="0.3">
      <c r="A10" s="15">
        <v>5</v>
      </c>
      <c r="C10" s="14">
        <v>103</v>
      </c>
      <c r="D10" s="13">
        <v>89</v>
      </c>
      <c r="E10" s="12">
        <v>87</v>
      </c>
      <c r="G10">
        <v>20</v>
      </c>
      <c r="H10">
        <v>21</v>
      </c>
      <c r="I10">
        <v>21</v>
      </c>
      <c r="K10">
        <f t="shared" si="0"/>
        <v>1</v>
      </c>
      <c r="L10">
        <f t="shared" si="1"/>
        <v>0</v>
      </c>
      <c r="M10">
        <f t="shared" si="2"/>
        <v>0</v>
      </c>
      <c r="O10" s="7">
        <v>19.417475728155338</v>
      </c>
      <c r="P10" s="7">
        <v>23.595505617977526</v>
      </c>
      <c r="Q10" s="7">
        <v>24.137931034482758</v>
      </c>
      <c r="T10" s="4" t="s">
        <v>6</v>
      </c>
      <c r="U10" s="6">
        <f>QUARTILE(C6:E40,0)</f>
        <v>31</v>
      </c>
      <c r="V10" s="17"/>
      <c r="W10" s="4" t="s">
        <v>6</v>
      </c>
      <c r="X10" s="16">
        <f>QUARTILE(O6:Q40,0)</f>
        <v>4.2505592841163313</v>
      </c>
    </row>
    <row r="11" spans="1:24" x14ac:dyDescent="0.25">
      <c r="A11" s="15">
        <v>6</v>
      </c>
      <c r="C11" s="14">
        <v>59</v>
      </c>
      <c r="D11" s="13">
        <v>59</v>
      </c>
      <c r="E11" s="12">
        <v>49</v>
      </c>
      <c r="G11">
        <v>20</v>
      </c>
      <c r="H11">
        <v>20</v>
      </c>
      <c r="I11">
        <v>21</v>
      </c>
      <c r="K11">
        <f t="shared" si="0"/>
        <v>1</v>
      </c>
      <c r="L11">
        <f t="shared" si="1"/>
        <v>1</v>
      </c>
      <c r="M11">
        <f t="shared" si="2"/>
        <v>0</v>
      </c>
      <c r="O11" s="7">
        <v>33.898305084745758</v>
      </c>
      <c r="P11" s="7">
        <v>33.898305084745758</v>
      </c>
      <c r="Q11" s="7">
        <v>42.857142857142854</v>
      </c>
      <c r="T11" s="1"/>
      <c r="U11" s="1"/>
    </row>
    <row r="12" spans="1:24" x14ac:dyDescent="0.25">
      <c r="A12" s="15">
        <v>7</v>
      </c>
      <c r="C12" s="14">
        <v>80</v>
      </c>
      <c r="D12" s="13">
        <v>60</v>
      </c>
      <c r="E12" s="12">
        <v>57</v>
      </c>
      <c r="G12">
        <v>18</v>
      </c>
      <c r="H12">
        <v>20</v>
      </c>
      <c r="I12">
        <v>21</v>
      </c>
      <c r="K12">
        <f t="shared" si="0"/>
        <v>3</v>
      </c>
      <c r="L12">
        <f t="shared" si="1"/>
        <v>1</v>
      </c>
      <c r="M12">
        <f t="shared" si="2"/>
        <v>0</v>
      </c>
      <c r="O12" s="7">
        <v>22.5</v>
      </c>
      <c r="P12" s="7">
        <v>33.333333333333329</v>
      </c>
      <c r="Q12" s="7">
        <v>36.84210526315789</v>
      </c>
      <c r="T12" s="1"/>
      <c r="U12" s="1"/>
    </row>
    <row r="13" spans="1:24" x14ac:dyDescent="0.25">
      <c r="A13" s="15">
        <v>8</v>
      </c>
      <c r="C13" s="14">
        <v>87</v>
      </c>
      <c r="D13" s="13">
        <v>77</v>
      </c>
      <c r="E13" s="12">
        <v>65</v>
      </c>
      <c r="G13">
        <v>20</v>
      </c>
      <c r="H13">
        <v>20</v>
      </c>
      <c r="I13">
        <v>21</v>
      </c>
      <c r="K13">
        <f t="shared" si="0"/>
        <v>1</v>
      </c>
      <c r="L13">
        <f t="shared" si="1"/>
        <v>1</v>
      </c>
      <c r="M13">
        <f t="shared" si="2"/>
        <v>0</v>
      </c>
      <c r="O13" s="7">
        <v>22.988505747126435</v>
      </c>
      <c r="P13" s="7">
        <v>25.97402597402597</v>
      </c>
      <c r="Q13" s="7">
        <v>32.307692307692307</v>
      </c>
      <c r="T13" s="1"/>
      <c r="U13" s="1"/>
    </row>
    <row r="14" spans="1:24" x14ac:dyDescent="0.25">
      <c r="A14" s="15">
        <v>9</v>
      </c>
      <c r="C14" s="14">
        <v>65</v>
      </c>
      <c r="D14" s="13">
        <v>52</v>
      </c>
      <c r="E14" s="12">
        <v>45</v>
      </c>
      <c r="G14">
        <v>20</v>
      </c>
      <c r="H14">
        <v>19</v>
      </c>
      <c r="I14">
        <v>20</v>
      </c>
      <c r="K14">
        <f t="shared" si="0"/>
        <v>1</v>
      </c>
      <c r="L14">
        <f t="shared" si="1"/>
        <v>2</v>
      </c>
      <c r="M14">
        <f t="shared" si="2"/>
        <v>1</v>
      </c>
      <c r="O14" s="7">
        <v>30.76923076923077</v>
      </c>
      <c r="P14" s="7">
        <v>36.538461538461533</v>
      </c>
      <c r="Q14" s="7">
        <v>44.444444444444443</v>
      </c>
      <c r="T14" s="1"/>
      <c r="U14" s="1"/>
    </row>
    <row r="15" spans="1:24" x14ac:dyDescent="0.25">
      <c r="A15" s="15">
        <v>10</v>
      </c>
      <c r="C15" s="14">
        <v>350</v>
      </c>
      <c r="D15" s="13">
        <v>82</v>
      </c>
      <c r="E15" s="12">
        <v>74</v>
      </c>
      <c r="G15">
        <v>20</v>
      </c>
      <c r="H15">
        <v>21</v>
      </c>
      <c r="I15">
        <v>21</v>
      </c>
      <c r="K15">
        <f t="shared" si="0"/>
        <v>1</v>
      </c>
      <c r="L15">
        <f t="shared" si="1"/>
        <v>0</v>
      </c>
      <c r="M15">
        <f t="shared" si="2"/>
        <v>0</v>
      </c>
      <c r="O15" s="7">
        <v>5.7142857142857144</v>
      </c>
      <c r="P15" s="7">
        <v>25.609756097560975</v>
      </c>
      <c r="Q15" s="7">
        <v>28.378378378378379</v>
      </c>
      <c r="T15" s="1"/>
      <c r="U15" s="1"/>
    </row>
    <row r="16" spans="1:24" x14ac:dyDescent="0.25">
      <c r="A16" s="15">
        <v>11</v>
      </c>
      <c r="C16" s="14">
        <v>79</v>
      </c>
      <c r="D16" s="13">
        <v>65</v>
      </c>
      <c r="E16" s="12">
        <v>63</v>
      </c>
      <c r="G16">
        <v>16</v>
      </c>
      <c r="H16">
        <v>20</v>
      </c>
      <c r="I16">
        <v>21</v>
      </c>
      <c r="K16">
        <f t="shared" si="0"/>
        <v>5</v>
      </c>
      <c r="L16">
        <f t="shared" si="1"/>
        <v>1</v>
      </c>
      <c r="M16">
        <f t="shared" si="2"/>
        <v>0</v>
      </c>
      <c r="O16" s="7">
        <v>20.253164556962027</v>
      </c>
      <c r="P16" s="7">
        <v>30.76923076923077</v>
      </c>
      <c r="Q16" s="7">
        <v>33.333333333333329</v>
      </c>
      <c r="T16" s="1"/>
      <c r="U16" s="1"/>
    </row>
    <row r="17" spans="1:21" x14ac:dyDescent="0.25">
      <c r="A17" s="15">
        <v>12</v>
      </c>
      <c r="C17" s="14">
        <v>177</v>
      </c>
      <c r="D17" s="13">
        <v>54</v>
      </c>
      <c r="E17" s="12">
        <v>47</v>
      </c>
      <c r="G17">
        <v>20</v>
      </c>
      <c r="H17">
        <v>20</v>
      </c>
      <c r="I17">
        <v>20</v>
      </c>
      <c r="K17">
        <f t="shared" si="0"/>
        <v>1</v>
      </c>
      <c r="L17">
        <f t="shared" si="1"/>
        <v>1</v>
      </c>
      <c r="M17">
        <f t="shared" si="2"/>
        <v>1</v>
      </c>
      <c r="O17" s="7">
        <v>11.299435028248588</v>
      </c>
      <c r="P17" s="7">
        <v>37.037037037037038</v>
      </c>
      <c r="Q17" s="7">
        <v>42.553191489361701</v>
      </c>
      <c r="T17" s="1"/>
      <c r="U17" s="1"/>
    </row>
    <row r="18" spans="1:21" x14ac:dyDescent="0.25">
      <c r="A18" s="15">
        <v>13</v>
      </c>
      <c r="C18" s="14">
        <v>62</v>
      </c>
      <c r="D18" s="13">
        <v>38</v>
      </c>
      <c r="E18" s="12">
        <v>36</v>
      </c>
      <c r="G18">
        <v>20</v>
      </c>
      <c r="H18">
        <v>21</v>
      </c>
      <c r="I18">
        <v>21</v>
      </c>
      <c r="K18">
        <f t="shared" si="0"/>
        <v>1</v>
      </c>
      <c r="L18">
        <f t="shared" si="1"/>
        <v>0</v>
      </c>
      <c r="M18">
        <f t="shared" si="2"/>
        <v>0</v>
      </c>
      <c r="O18" s="7">
        <v>32.258064516129032</v>
      </c>
      <c r="P18" s="7">
        <v>55.26315789473685</v>
      </c>
      <c r="Q18" s="7">
        <v>58.333333333333336</v>
      </c>
      <c r="T18" s="1"/>
      <c r="U18" s="1"/>
    </row>
    <row r="19" spans="1:21" x14ac:dyDescent="0.25">
      <c r="A19" s="15">
        <v>14</v>
      </c>
      <c r="C19" s="14">
        <v>64</v>
      </c>
      <c r="D19" s="13">
        <v>49</v>
      </c>
      <c r="E19" s="12">
        <v>33</v>
      </c>
      <c r="G19">
        <v>20</v>
      </c>
      <c r="H19">
        <v>21</v>
      </c>
      <c r="I19">
        <v>21</v>
      </c>
      <c r="K19">
        <f t="shared" si="0"/>
        <v>1</v>
      </c>
      <c r="L19">
        <f t="shared" si="1"/>
        <v>0</v>
      </c>
      <c r="M19">
        <f t="shared" si="2"/>
        <v>0</v>
      </c>
      <c r="O19" s="7">
        <v>31.25</v>
      </c>
      <c r="P19" s="7">
        <v>42.857142857142854</v>
      </c>
      <c r="Q19" s="7">
        <v>63.636363636363633</v>
      </c>
      <c r="T19" s="1"/>
      <c r="U19" s="1"/>
    </row>
    <row r="20" spans="1:21" x14ac:dyDescent="0.25">
      <c r="A20" s="15">
        <v>15</v>
      </c>
      <c r="C20" s="14">
        <v>75</v>
      </c>
      <c r="D20" s="13">
        <v>72</v>
      </c>
      <c r="E20" s="12">
        <v>68</v>
      </c>
      <c r="G20">
        <v>21</v>
      </c>
      <c r="H20">
        <v>21</v>
      </c>
      <c r="I20">
        <v>21</v>
      </c>
      <c r="K20">
        <f t="shared" si="0"/>
        <v>0</v>
      </c>
      <c r="L20">
        <f t="shared" si="1"/>
        <v>0</v>
      </c>
      <c r="M20">
        <f t="shared" si="2"/>
        <v>0</v>
      </c>
      <c r="O20" s="7">
        <v>28.000000000000004</v>
      </c>
      <c r="P20" s="7">
        <v>29.166666666666668</v>
      </c>
      <c r="Q20" s="7">
        <v>30.882352941176471</v>
      </c>
      <c r="T20" s="1"/>
      <c r="U20" s="1"/>
    </row>
    <row r="21" spans="1:21" x14ac:dyDescent="0.25">
      <c r="A21" s="15">
        <v>16</v>
      </c>
      <c r="C21" s="14">
        <v>77</v>
      </c>
      <c r="D21" s="13">
        <v>76</v>
      </c>
      <c r="E21" s="12">
        <v>69</v>
      </c>
      <c r="G21">
        <v>21</v>
      </c>
      <c r="H21">
        <v>21</v>
      </c>
      <c r="I21">
        <v>21</v>
      </c>
      <c r="K21">
        <f t="shared" si="0"/>
        <v>0</v>
      </c>
      <c r="L21">
        <f t="shared" si="1"/>
        <v>0</v>
      </c>
      <c r="M21">
        <f t="shared" si="2"/>
        <v>0</v>
      </c>
      <c r="O21" s="7">
        <v>27.27272727272727</v>
      </c>
      <c r="P21" s="7">
        <v>27.631578947368425</v>
      </c>
      <c r="Q21" s="7">
        <v>30.434782608695656</v>
      </c>
      <c r="T21" s="1"/>
      <c r="U21" s="1"/>
    </row>
    <row r="22" spans="1:21" x14ac:dyDescent="0.25">
      <c r="A22" s="15">
        <v>17</v>
      </c>
      <c r="C22" s="14">
        <v>217</v>
      </c>
      <c r="D22" s="13">
        <v>40</v>
      </c>
      <c r="E22" s="12">
        <v>38</v>
      </c>
      <c r="G22">
        <v>17</v>
      </c>
      <c r="H22">
        <v>19</v>
      </c>
      <c r="I22">
        <v>21</v>
      </c>
      <c r="K22">
        <f t="shared" si="0"/>
        <v>4</v>
      </c>
      <c r="L22">
        <f t="shared" si="1"/>
        <v>2</v>
      </c>
      <c r="M22">
        <f t="shared" si="2"/>
        <v>0</v>
      </c>
      <c r="O22" s="7">
        <v>7.8341013824884786</v>
      </c>
      <c r="P22" s="7">
        <v>47.5</v>
      </c>
      <c r="Q22" s="7">
        <v>55.26315789473685</v>
      </c>
      <c r="T22" s="1"/>
      <c r="U22" s="1"/>
    </row>
    <row r="23" spans="1:21" x14ac:dyDescent="0.25">
      <c r="A23" s="15">
        <v>18</v>
      </c>
      <c r="C23" s="14">
        <v>154</v>
      </c>
      <c r="D23" s="13">
        <v>70</v>
      </c>
      <c r="E23" s="12">
        <v>39</v>
      </c>
      <c r="G23">
        <v>19</v>
      </c>
      <c r="H23">
        <v>19</v>
      </c>
      <c r="I23">
        <v>21</v>
      </c>
      <c r="K23">
        <f t="shared" si="0"/>
        <v>2</v>
      </c>
      <c r="L23">
        <f t="shared" si="1"/>
        <v>2</v>
      </c>
      <c r="M23">
        <f t="shared" si="2"/>
        <v>0</v>
      </c>
      <c r="O23" s="7">
        <v>12.337662337662337</v>
      </c>
      <c r="P23" s="7">
        <v>27.142857142857142</v>
      </c>
      <c r="Q23" s="7">
        <v>53.846153846153847</v>
      </c>
      <c r="T23" s="1"/>
      <c r="U23" s="1"/>
    </row>
    <row r="24" spans="1:21" x14ac:dyDescent="0.25">
      <c r="A24" s="15">
        <v>19</v>
      </c>
      <c r="C24" s="14">
        <v>447</v>
      </c>
      <c r="D24" s="13">
        <v>54</v>
      </c>
      <c r="E24" s="12">
        <v>40</v>
      </c>
      <c r="G24">
        <v>19</v>
      </c>
      <c r="H24">
        <v>19</v>
      </c>
      <c r="I24">
        <v>20</v>
      </c>
      <c r="K24">
        <f t="shared" si="0"/>
        <v>2</v>
      </c>
      <c r="L24">
        <f t="shared" si="1"/>
        <v>2</v>
      </c>
      <c r="M24">
        <f t="shared" si="2"/>
        <v>1</v>
      </c>
      <c r="O24" s="7">
        <v>4.2505592841163313</v>
      </c>
      <c r="P24" s="7">
        <v>35.185185185185183</v>
      </c>
      <c r="Q24" s="7">
        <v>50</v>
      </c>
      <c r="T24" s="1"/>
      <c r="U24" s="1"/>
    </row>
    <row r="25" spans="1:21" x14ac:dyDescent="0.25">
      <c r="A25" s="15">
        <v>20</v>
      </c>
      <c r="C25" s="14">
        <v>104</v>
      </c>
      <c r="D25" s="13">
        <v>87</v>
      </c>
      <c r="E25" s="12">
        <v>48</v>
      </c>
      <c r="G25">
        <v>19</v>
      </c>
      <c r="H25">
        <v>20</v>
      </c>
      <c r="I25">
        <v>21</v>
      </c>
      <c r="K25">
        <f t="shared" si="0"/>
        <v>2</v>
      </c>
      <c r="L25">
        <f t="shared" si="1"/>
        <v>1</v>
      </c>
      <c r="M25">
        <f t="shared" si="2"/>
        <v>0</v>
      </c>
      <c r="O25" s="7">
        <v>18.269230769230766</v>
      </c>
      <c r="P25" s="7">
        <v>22.988505747126435</v>
      </c>
      <c r="Q25" s="7">
        <v>43.75</v>
      </c>
      <c r="T25" s="1"/>
      <c r="U25" s="1"/>
    </row>
    <row r="26" spans="1:21" x14ac:dyDescent="0.25">
      <c r="A26" s="15">
        <v>21</v>
      </c>
      <c r="C26" s="14">
        <v>116</v>
      </c>
      <c r="D26" s="13">
        <v>69</v>
      </c>
      <c r="E26" s="12">
        <v>60</v>
      </c>
      <c r="G26">
        <v>18</v>
      </c>
      <c r="H26">
        <v>20</v>
      </c>
      <c r="I26">
        <v>21</v>
      </c>
      <c r="K26">
        <f t="shared" si="0"/>
        <v>3</v>
      </c>
      <c r="L26">
        <f t="shared" si="1"/>
        <v>1</v>
      </c>
      <c r="M26">
        <f t="shared" si="2"/>
        <v>0</v>
      </c>
      <c r="O26" s="7">
        <v>15.517241379310345</v>
      </c>
      <c r="P26" s="7">
        <v>28.985507246376812</v>
      </c>
      <c r="Q26" s="7">
        <v>35</v>
      </c>
      <c r="T26" s="1"/>
      <c r="U26" s="1"/>
    </row>
    <row r="27" spans="1:21" x14ac:dyDescent="0.25">
      <c r="A27" s="15">
        <v>22</v>
      </c>
      <c r="C27" s="14">
        <v>106</v>
      </c>
      <c r="D27" s="13">
        <v>67</v>
      </c>
      <c r="E27" s="12">
        <v>53</v>
      </c>
      <c r="G27">
        <v>19</v>
      </c>
      <c r="H27">
        <v>20</v>
      </c>
      <c r="I27">
        <v>21</v>
      </c>
      <c r="K27">
        <f t="shared" si="0"/>
        <v>2</v>
      </c>
      <c r="L27">
        <f t="shared" si="1"/>
        <v>1</v>
      </c>
      <c r="M27">
        <f t="shared" si="2"/>
        <v>0</v>
      </c>
      <c r="O27" s="7">
        <v>17.924528301886792</v>
      </c>
      <c r="P27" s="7">
        <v>29.850746268656714</v>
      </c>
      <c r="Q27" s="7">
        <v>39.622641509433961</v>
      </c>
      <c r="T27" s="1"/>
      <c r="U27" s="1"/>
    </row>
    <row r="28" spans="1:21" x14ac:dyDescent="0.25">
      <c r="A28" s="15">
        <v>23</v>
      </c>
      <c r="C28" s="14">
        <v>90</v>
      </c>
      <c r="D28" s="13">
        <v>74</v>
      </c>
      <c r="E28" s="12">
        <v>56</v>
      </c>
      <c r="G28">
        <v>19</v>
      </c>
      <c r="H28">
        <v>19</v>
      </c>
      <c r="I28">
        <v>20</v>
      </c>
      <c r="K28">
        <f t="shared" si="0"/>
        <v>2</v>
      </c>
      <c r="L28">
        <f t="shared" si="1"/>
        <v>2</v>
      </c>
      <c r="M28">
        <f t="shared" si="2"/>
        <v>1</v>
      </c>
      <c r="O28" s="7">
        <v>21.111111111111111</v>
      </c>
      <c r="P28" s="7">
        <v>25.675675675675674</v>
      </c>
      <c r="Q28" s="7">
        <v>35.714285714285715</v>
      </c>
      <c r="T28" s="1"/>
      <c r="U28" s="1"/>
    </row>
    <row r="29" spans="1:21" x14ac:dyDescent="0.25">
      <c r="A29" s="15">
        <v>24</v>
      </c>
      <c r="C29" s="14">
        <v>167</v>
      </c>
      <c r="D29" s="13">
        <v>93</v>
      </c>
      <c r="E29" s="12">
        <v>68</v>
      </c>
      <c r="G29">
        <v>18</v>
      </c>
      <c r="H29">
        <v>19</v>
      </c>
      <c r="I29">
        <v>21</v>
      </c>
      <c r="K29">
        <f t="shared" si="0"/>
        <v>3</v>
      </c>
      <c r="L29">
        <f t="shared" si="1"/>
        <v>2</v>
      </c>
      <c r="M29">
        <f t="shared" si="2"/>
        <v>0</v>
      </c>
      <c r="O29" s="7">
        <v>10.778443113772456</v>
      </c>
      <c r="P29" s="7">
        <v>20.43010752688172</v>
      </c>
      <c r="Q29" s="7">
        <v>30.882352941176471</v>
      </c>
      <c r="T29" s="1"/>
      <c r="U29" s="1"/>
    </row>
    <row r="30" spans="1:21" x14ac:dyDescent="0.25">
      <c r="A30" s="15">
        <v>25</v>
      </c>
      <c r="C30" s="14">
        <v>129</v>
      </c>
      <c r="D30" s="13">
        <v>64</v>
      </c>
      <c r="E30" s="12">
        <v>76</v>
      </c>
      <c r="G30">
        <v>17</v>
      </c>
      <c r="H30">
        <v>19</v>
      </c>
      <c r="I30">
        <v>20</v>
      </c>
      <c r="K30">
        <f t="shared" si="0"/>
        <v>4</v>
      </c>
      <c r="L30">
        <f t="shared" si="1"/>
        <v>2</v>
      </c>
      <c r="M30">
        <f t="shared" si="2"/>
        <v>1</v>
      </c>
      <c r="O30" s="7">
        <v>13.178294573643413</v>
      </c>
      <c r="P30" s="7">
        <v>29.6875</v>
      </c>
      <c r="Q30" s="7">
        <v>26.315789473684209</v>
      </c>
      <c r="T30" s="1"/>
      <c r="U30" s="1"/>
    </row>
    <row r="31" spans="1:21" x14ac:dyDescent="0.25">
      <c r="A31" s="15">
        <v>26</v>
      </c>
      <c r="C31" s="14">
        <v>62</v>
      </c>
      <c r="D31" s="13">
        <v>57</v>
      </c>
      <c r="E31" s="12">
        <v>63</v>
      </c>
      <c r="G31">
        <v>18</v>
      </c>
      <c r="H31">
        <v>19</v>
      </c>
      <c r="I31">
        <v>20</v>
      </c>
      <c r="K31">
        <f t="shared" si="0"/>
        <v>3</v>
      </c>
      <c r="L31">
        <f t="shared" si="1"/>
        <v>2</v>
      </c>
      <c r="M31">
        <f t="shared" si="2"/>
        <v>1</v>
      </c>
      <c r="O31" s="7">
        <v>29.032258064516132</v>
      </c>
      <c r="P31" s="7">
        <v>33.333333333333329</v>
      </c>
      <c r="Q31" s="7">
        <v>31.746031746031743</v>
      </c>
      <c r="T31" s="1"/>
      <c r="U31" s="1"/>
    </row>
    <row r="32" spans="1:21" x14ac:dyDescent="0.25">
      <c r="A32" s="15">
        <v>27</v>
      </c>
      <c r="C32" s="14">
        <v>64</v>
      </c>
      <c r="D32" s="13">
        <v>57</v>
      </c>
      <c r="E32" s="12">
        <v>34</v>
      </c>
      <c r="G32">
        <v>20</v>
      </c>
      <c r="H32">
        <v>21</v>
      </c>
      <c r="I32">
        <v>20</v>
      </c>
      <c r="K32">
        <f t="shared" si="0"/>
        <v>1</v>
      </c>
      <c r="L32">
        <f t="shared" si="1"/>
        <v>0</v>
      </c>
      <c r="M32">
        <f t="shared" si="2"/>
        <v>1</v>
      </c>
      <c r="O32" s="7">
        <v>31.25</v>
      </c>
      <c r="P32" s="7">
        <v>36.84210526315789</v>
      </c>
      <c r="Q32" s="7">
        <v>58.82352941176471</v>
      </c>
      <c r="T32" s="1"/>
      <c r="U32" s="1"/>
    </row>
    <row r="33" spans="1:21" x14ac:dyDescent="0.25">
      <c r="A33" s="15">
        <v>28</v>
      </c>
      <c r="C33" s="14">
        <v>115</v>
      </c>
      <c r="D33" s="13">
        <v>48</v>
      </c>
      <c r="E33" s="12">
        <v>38</v>
      </c>
      <c r="G33">
        <v>18</v>
      </c>
      <c r="H33">
        <v>19</v>
      </c>
      <c r="I33">
        <v>20</v>
      </c>
      <c r="K33">
        <f t="shared" si="0"/>
        <v>3</v>
      </c>
      <c r="L33">
        <f t="shared" si="1"/>
        <v>2</v>
      </c>
      <c r="M33">
        <f t="shared" si="2"/>
        <v>1</v>
      </c>
      <c r="O33" s="7">
        <v>15.65217391304348</v>
      </c>
      <c r="P33" s="7">
        <v>39.583333333333329</v>
      </c>
      <c r="Q33" s="7">
        <v>52.631578947368418</v>
      </c>
      <c r="T33" s="1"/>
      <c r="U33" s="1"/>
    </row>
    <row r="34" spans="1:21" x14ac:dyDescent="0.25">
      <c r="A34" s="15">
        <v>29</v>
      </c>
      <c r="C34" s="14">
        <v>90</v>
      </c>
      <c r="D34" s="13">
        <v>53</v>
      </c>
      <c r="E34" s="12">
        <v>53</v>
      </c>
      <c r="G34">
        <v>19</v>
      </c>
      <c r="H34">
        <v>20</v>
      </c>
      <c r="I34">
        <v>20</v>
      </c>
      <c r="K34">
        <f t="shared" si="0"/>
        <v>2</v>
      </c>
      <c r="L34">
        <f t="shared" si="1"/>
        <v>1</v>
      </c>
      <c r="M34">
        <f t="shared" si="2"/>
        <v>1</v>
      </c>
      <c r="O34" s="7">
        <v>21.111111111111111</v>
      </c>
      <c r="P34" s="7">
        <v>37.735849056603776</v>
      </c>
      <c r="Q34" s="7">
        <v>37.735849056603776</v>
      </c>
      <c r="T34" s="1"/>
      <c r="U34" s="1"/>
    </row>
    <row r="35" spans="1:21" x14ac:dyDescent="0.25">
      <c r="A35" s="15">
        <v>30</v>
      </c>
      <c r="C35" s="14">
        <v>59</v>
      </c>
      <c r="D35" s="13">
        <v>36</v>
      </c>
      <c r="E35" s="12">
        <v>57</v>
      </c>
      <c r="G35">
        <v>19</v>
      </c>
      <c r="H35">
        <v>19</v>
      </c>
      <c r="I35">
        <v>18</v>
      </c>
      <c r="K35">
        <f t="shared" si="0"/>
        <v>2</v>
      </c>
      <c r="L35">
        <f t="shared" si="1"/>
        <v>2</v>
      </c>
      <c r="M35">
        <f t="shared" si="2"/>
        <v>3</v>
      </c>
      <c r="O35" s="7">
        <v>32.20338983050847</v>
      </c>
      <c r="P35" s="7">
        <v>52.777777777777779</v>
      </c>
      <c r="Q35" s="7">
        <v>31.578947368421051</v>
      </c>
      <c r="T35" s="1"/>
      <c r="U35" s="1"/>
    </row>
    <row r="36" spans="1:21" x14ac:dyDescent="0.25">
      <c r="A36" s="15">
        <v>31</v>
      </c>
      <c r="C36" s="14">
        <v>64</v>
      </c>
      <c r="D36" s="13">
        <v>45</v>
      </c>
      <c r="E36" s="12">
        <v>40</v>
      </c>
      <c r="G36">
        <v>20</v>
      </c>
      <c r="H36">
        <v>21</v>
      </c>
      <c r="I36">
        <v>21</v>
      </c>
      <c r="K36">
        <f t="shared" si="0"/>
        <v>1</v>
      </c>
      <c r="L36">
        <f t="shared" si="1"/>
        <v>0</v>
      </c>
      <c r="M36">
        <f t="shared" si="2"/>
        <v>0</v>
      </c>
      <c r="O36" s="7">
        <v>31.25</v>
      </c>
      <c r="P36" s="7">
        <v>46.666666666666664</v>
      </c>
      <c r="Q36" s="7">
        <v>52.5</v>
      </c>
      <c r="T36" s="1"/>
      <c r="U36" s="1"/>
    </row>
    <row r="37" spans="1:21" x14ac:dyDescent="0.25">
      <c r="A37" s="15">
        <v>32</v>
      </c>
      <c r="C37" s="14">
        <v>66</v>
      </c>
      <c r="D37" s="13">
        <v>49</v>
      </c>
      <c r="E37" s="12">
        <v>48</v>
      </c>
      <c r="G37">
        <v>19</v>
      </c>
      <c r="H37">
        <v>20</v>
      </c>
      <c r="I37">
        <v>19</v>
      </c>
      <c r="K37">
        <f t="shared" si="0"/>
        <v>2</v>
      </c>
      <c r="L37">
        <f t="shared" si="1"/>
        <v>1</v>
      </c>
      <c r="M37">
        <f t="shared" si="2"/>
        <v>2</v>
      </c>
      <c r="O37" s="7">
        <v>28.787878787878789</v>
      </c>
      <c r="P37" s="7">
        <v>40.816326530612244</v>
      </c>
      <c r="Q37" s="7">
        <v>39.583333333333329</v>
      </c>
      <c r="T37" s="1"/>
      <c r="U37" s="1"/>
    </row>
    <row r="38" spans="1:21" x14ac:dyDescent="0.25">
      <c r="A38" s="15">
        <v>33</v>
      </c>
      <c r="C38" s="14">
        <v>71</v>
      </c>
      <c r="D38" s="13">
        <v>35</v>
      </c>
      <c r="E38" s="12">
        <v>31</v>
      </c>
      <c r="G38">
        <v>16</v>
      </c>
      <c r="H38">
        <v>20</v>
      </c>
      <c r="I38">
        <v>21</v>
      </c>
      <c r="K38">
        <f t="shared" si="0"/>
        <v>5</v>
      </c>
      <c r="L38">
        <f t="shared" si="1"/>
        <v>1</v>
      </c>
      <c r="M38">
        <f t="shared" si="2"/>
        <v>0</v>
      </c>
      <c r="O38" s="7">
        <v>22.535211267605636</v>
      </c>
      <c r="P38" s="7">
        <v>57.142857142857139</v>
      </c>
      <c r="Q38" s="7">
        <v>67.741935483870961</v>
      </c>
      <c r="T38" s="1"/>
      <c r="U38" s="1"/>
    </row>
    <row r="39" spans="1:21" x14ac:dyDescent="0.25">
      <c r="A39" s="15">
        <v>34</v>
      </c>
      <c r="C39" s="14">
        <v>98</v>
      </c>
      <c r="D39" s="13">
        <v>78</v>
      </c>
      <c r="E39" s="12">
        <v>63</v>
      </c>
      <c r="G39">
        <v>19</v>
      </c>
      <c r="H39">
        <v>20</v>
      </c>
      <c r="I39">
        <v>20</v>
      </c>
      <c r="K39">
        <f t="shared" si="0"/>
        <v>2</v>
      </c>
      <c r="L39">
        <f t="shared" si="1"/>
        <v>1</v>
      </c>
      <c r="M39">
        <f t="shared" si="2"/>
        <v>1</v>
      </c>
      <c r="O39" s="7">
        <v>19.387755102040817</v>
      </c>
      <c r="P39" s="7">
        <v>25.641025641025639</v>
      </c>
      <c r="Q39" s="7">
        <v>31.746031746031743</v>
      </c>
      <c r="T39" s="1"/>
      <c r="U39" s="1"/>
    </row>
    <row r="40" spans="1:21" ht="16.5" thickBot="1" x14ac:dyDescent="0.3">
      <c r="A40" s="11">
        <v>35</v>
      </c>
      <c r="C40" s="10">
        <v>215</v>
      </c>
      <c r="D40" s="9">
        <v>87</v>
      </c>
      <c r="E40" s="8">
        <v>43</v>
      </c>
      <c r="G40">
        <v>20</v>
      </c>
      <c r="H40">
        <v>21</v>
      </c>
      <c r="I40">
        <v>19</v>
      </c>
      <c r="K40">
        <f t="shared" si="0"/>
        <v>1</v>
      </c>
      <c r="L40">
        <f t="shared" si="1"/>
        <v>0</v>
      </c>
      <c r="M40">
        <f t="shared" si="2"/>
        <v>2</v>
      </c>
      <c r="O40" s="7">
        <v>9.3023255813953494</v>
      </c>
      <c r="P40" s="7">
        <v>24.137931034482758</v>
      </c>
      <c r="Q40" s="7">
        <v>44.186046511627907</v>
      </c>
      <c r="T40" s="1"/>
      <c r="U40" s="1"/>
    </row>
    <row r="42" spans="1:21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4" spans="1:21" x14ac:dyDescent="0.25">
      <c r="A44" s="3" t="s">
        <v>36</v>
      </c>
      <c r="B44" s="13"/>
      <c r="C44" s="13" t="s">
        <v>49</v>
      </c>
      <c r="D44" s="13"/>
      <c r="E44" s="13"/>
      <c r="F44" s="13"/>
      <c r="G44" s="13"/>
      <c r="H44" s="13"/>
      <c r="I44" s="13"/>
      <c r="J44" s="13"/>
      <c r="K44" s="13"/>
      <c r="L44" s="13"/>
    </row>
    <row r="46" spans="1:21" x14ac:dyDescent="0.25">
      <c r="A46" s="13" t="s">
        <v>13</v>
      </c>
      <c r="B46" s="13" t="s">
        <v>23</v>
      </c>
      <c r="C46" s="13"/>
      <c r="D46" s="13"/>
      <c r="E46" s="13"/>
      <c r="F46" s="13" t="s">
        <v>22</v>
      </c>
      <c r="G46" s="13"/>
      <c r="H46" s="13"/>
      <c r="I46" s="13"/>
      <c r="J46" t="s">
        <v>40</v>
      </c>
      <c r="N46" s="13" t="s">
        <v>21</v>
      </c>
      <c r="O46" s="13"/>
      <c r="P46" s="13"/>
    </row>
    <row r="47" spans="1:21" x14ac:dyDescent="0.25">
      <c r="A47" t="s">
        <v>38</v>
      </c>
      <c r="B47" s="3">
        <v>73</v>
      </c>
      <c r="C47" s="3">
        <v>67</v>
      </c>
      <c r="D47" s="3">
        <v>46</v>
      </c>
      <c r="F47" s="3">
        <v>19</v>
      </c>
      <c r="G47" s="3">
        <v>19</v>
      </c>
      <c r="H47" s="3">
        <v>21</v>
      </c>
      <c r="J47" s="3">
        <v>2</v>
      </c>
      <c r="K47" s="3">
        <v>2</v>
      </c>
      <c r="L47" s="3">
        <v>0</v>
      </c>
      <c r="M47" s="32"/>
      <c r="N47" s="32">
        <v>26.027397260273972</v>
      </c>
      <c r="O47" s="32">
        <v>28.35820895522388</v>
      </c>
      <c r="P47" s="32">
        <v>45.652173913043477</v>
      </c>
    </row>
    <row r="48" spans="1:21" x14ac:dyDescent="0.25">
      <c r="A48" s="3" t="s">
        <v>37</v>
      </c>
      <c r="B48" s="3">
        <v>54</v>
      </c>
      <c r="C48" s="3">
        <v>53</v>
      </c>
      <c r="D48" s="3">
        <v>53</v>
      </c>
      <c r="E48" s="3"/>
      <c r="F48" s="3">
        <v>21</v>
      </c>
      <c r="G48" s="3">
        <v>20</v>
      </c>
      <c r="H48" s="3">
        <v>21</v>
      </c>
      <c r="I48" s="3"/>
      <c r="J48" s="3">
        <f>21-F48</f>
        <v>0</v>
      </c>
      <c r="K48" s="3">
        <f>21-G48</f>
        <v>1</v>
      </c>
      <c r="L48" s="3">
        <f>21-H48</f>
        <v>0</v>
      </c>
      <c r="M48" s="32"/>
      <c r="N48" s="32">
        <v>38.888888888888893</v>
      </c>
      <c r="O48" s="32">
        <v>37.735849056603776</v>
      </c>
      <c r="P48" s="32">
        <v>39.622641509433961</v>
      </c>
    </row>
    <row r="49" spans="1:16" x14ac:dyDescent="0.25">
      <c r="A49" s="3" t="s">
        <v>20</v>
      </c>
      <c r="B49" s="3">
        <v>74</v>
      </c>
      <c r="C49" s="3">
        <v>62</v>
      </c>
      <c r="D49" s="3">
        <v>55</v>
      </c>
      <c r="E49" s="3"/>
      <c r="F49" s="3">
        <v>21</v>
      </c>
      <c r="G49" s="3">
        <v>19</v>
      </c>
      <c r="H49" s="3">
        <v>21</v>
      </c>
      <c r="I49" s="3"/>
      <c r="J49" s="3">
        <f>21-F49</f>
        <v>0</v>
      </c>
      <c r="K49" s="3">
        <f>21-G49</f>
        <v>2</v>
      </c>
      <c r="L49" s="3">
        <f>21-H49</f>
        <v>0</v>
      </c>
      <c r="M49" s="32"/>
      <c r="N49" s="32">
        <v>28.378378378378379</v>
      </c>
      <c r="O49" s="32">
        <v>30.64516129032258</v>
      </c>
      <c r="P49" s="32">
        <v>38.181818181818187</v>
      </c>
    </row>
    <row r="50" spans="1:16" x14ac:dyDescent="0.25">
      <c r="A50" s="3" t="s">
        <v>19</v>
      </c>
      <c r="B50" s="3">
        <v>65</v>
      </c>
      <c r="C50" s="3">
        <v>57</v>
      </c>
      <c r="D50" s="3">
        <v>55</v>
      </c>
      <c r="E50" s="3"/>
      <c r="F50" s="3">
        <v>15</v>
      </c>
      <c r="G50" s="3">
        <v>17</v>
      </c>
      <c r="H50" s="3">
        <v>21</v>
      </c>
      <c r="I50" s="3"/>
      <c r="J50" s="3">
        <f>21-F50</f>
        <v>6</v>
      </c>
      <c r="K50" s="3">
        <f>21-G50</f>
        <v>4</v>
      </c>
      <c r="L50" s="3">
        <f>21-H50</f>
        <v>0</v>
      </c>
      <c r="M50" s="32"/>
      <c r="N50" s="32">
        <v>23.076923076923077</v>
      </c>
      <c r="O50" s="32">
        <v>29.82456140350877</v>
      </c>
      <c r="P50" s="32">
        <v>38.181818181818187</v>
      </c>
    </row>
    <row r="51" spans="1:16" x14ac:dyDescent="0.25">
      <c r="A51" s="36" t="s">
        <v>39</v>
      </c>
      <c r="B51" s="3">
        <v>50</v>
      </c>
      <c r="C51" s="3">
        <v>54</v>
      </c>
      <c r="D51" s="3">
        <v>42</v>
      </c>
      <c r="F51" s="3">
        <v>18</v>
      </c>
      <c r="G51" s="3">
        <v>19</v>
      </c>
      <c r="H51" s="3">
        <v>21</v>
      </c>
      <c r="J51" s="3">
        <v>3</v>
      </c>
      <c r="K51" s="3">
        <v>2</v>
      </c>
      <c r="L51" s="3">
        <v>0</v>
      </c>
      <c r="M51" s="32"/>
      <c r="N51" s="32">
        <v>36</v>
      </c>
      <c r="O51" s="32">
        <v>35.185185185185183</v>
      </c>
      <c r="P51" s="32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D785-1D7D-4441-A391-1CC21A2182DC}">
  <dimension ref="A1:Q51"/>
  <sheetViews>
    <sheetView workbookViewId="0">
      <selection activeCell="F57" sqref="F57"/>
    </sheetView>
  </sheetViews>
  <sheetFormatPr defaultRowHeight="15.75" x14ac:dyDescent="0.25"/>
  <sheetData>
    <row r="1" spans="1:8" ht="16.5" thickBot="1" x14ac:dyDescent="0.3">
      <c r="A1" s="13" t="s">
        <v>44</v>
      </c>
      <c r="B1" s="13"/>
      <c r="C1" s="13"/>
      <c r="D1" s="13"/>
      <c r="E1" s="26" t="s">
        <v>56</v>
      </c>
      <c r="F1" s="25"/>
      <c r="G1" s="25"/>
      <c r="H1" s="24"/>
    </row>
    <row r="2" spans="1:8" x14ac:dyDescent="0.25">
      <c r="A2" t="s">
        <v>41</v>
      </c>
      <c r="D2" t="s">
        <v>50</v>
      </c>
    </row>
    <row r="3" spans="1:8" ht="16.5" thickBot="1" x14ac:dyDescent="0.3"/>
    <row r="4" spans="1:8" ht="16.5" thickBot="1" x14ac:dyDescent="0.3">
      <c r="A4" s="26" t="s">
        <v>34</v>
      </c>
      <c r="B4" s="25"/>
      <c r="C4" s="25"/>
      <c r="D4" s="24"/>
      <c r="F4" s="31" t="s">
        <v>14</v>
      </c>
      <c r="G4" s="28"/>
    </row>
    <row r="5" spans="1:8" ht="16.5" thickBot="1" x14ac:dyDescent="0.3">
      <c r="A5" s="35" t="s">
        <v>13</v>
      </c>
      <c r="B5" s="25" t="s">
        <v>12</v>
      </c>
      <c r="C5" s="25" t="s">
        <v>11</v>
      </c>
      <c r="D5" s="24" t="s">
        <v>10</v>
      </c>
      <c r="F5" s="23" t="s">
        <v>46</v>
      </c>
      <c r="G5" s="20"/>
    </row>
    <row r="6" spans="1:8" x14ac:dyDescent="0.25">
      <c r="A6" s="34">
        <v>1</v>
      </c>
      <c r="B6" s="13">
        <v>55</v>
      </c>
      <c r="C6" s="13">
        <v>53</v>
      </c>
      <c r="D6" s="12">
        <v>57</v>
      </c>
      <c r="F6" s="2" t="s">
        <v>2</v>
      </c>
      <c r="G6" s="5">
        <f>QUARTILE(B6:D40,4)</f>
        <v>76</v>
      </c>
    </row>
    <row r="7" spans="1:8" x14ac:dyDescent="0.25">
      <c r="A7" s="34">
        <v>2</v>
      </c>
      <c r="B7" s="13">
        <v>61</v>
      </c>
      <c r="C7" s="13">
        <v>64</v>
      </c>
      <c r="D7" s="12">
        <v>60</v>
      </c>
      <c r="F7" s="2" t="s">
        <v>3</v>
      </c>
      <c r="G7" s="5">
        <f>QUARTILE(B6:D40,3)</f>
        <v>57</v>
      </c>
    </row>
    <row r="8" spans="1:8" x14ac:dyDescent="0.25">
      <c r="A8" s="34">
        <v>3</v>
      </c>
      <c r="B8" s="13">
        <v>56</v>
      </c>
      <c r="C8" s="13">
        <v>70</v>
      </c>
      <c r="D8" s="12">
        <v>68</v>
      </c>
      <c r="F8" s="2" t="s">
        <v>4</v>
      </c>
      <c r="G8" s="5">
        <f>QUARTILE(B6:D40,2)</f>
        <v>53</v>
      </c>
    </row>
    <row r="9" spans="1:8" x14ac:dyDescent="0.25">
      <c r="A9" s="34">
        <v>4</v>
      </c>
      <c r="B9" s="13">
        <v>50</v>
      </c>
      <c r="C9" s="13">
        <v>53</v>
      </c>
      <c r="D9" s="12">
        <v>57</v>
      </c>
      <c r="F9" s="2" t="s">
        <v>5</v>
      </c>
      <c r="G9" s="5">
        <f>QUARTILE(B6:D40,1)</f>
        <v>47</v>
      </c>
    </row>
    <row r="10" spans="1:8" ht="16.5" thickBot="1" x14ac:dyDescent="0.3">
      <c r="A10" s="34">
        <v>5</v>
      </c>
      <c r="B10" s="13">
        <v>33</v>
      </c>
      <c r="C10" s="13">
        <v>50</v>
      </c>
      <c r="D10" s="12">
        <v>54</v>
      </c>
      <c r="F10" s="4" t="s">
        <v>6</v>
      </c>
      <c r="G10" s="6">
        <f>QUARTILE(B6:D40,0)</f>
        <v>26</v>
      </c>
    </row>
    <row r="11" spans="1:8" x14ac:dyDescent="0.25">
      <c r="A11" s="34">
        <v>6</v>
      </c>
      <c r="B11" s="13">
        <v>48</v>
      </c>
      <c r="C11" s="13">
        <v>55</v>
      </c>
      <c r="D11" s="12">
        <v>53</v>
      </c>
    </row>
    <row r="12" spans="1:8" x14ac:dyDescent="0.25">
      <c r="A12" s="34">
        <v>7</v>
      </c>
      <c r="B12" s="13">
        <v>28</v>
      </c>
      <c r="C12" s="13">
        <v>43</v>
      </c>
      <c r="D12" s="12">
        <v>34</v>
      </c>
    </row>
    <row r="13" spans="1:8" x14ac:dyDescent="0.25">
      <c r="A13" s="34">
        <v>8</v>
      </c>
      <c r="B13" s="13">
        <v>68</v>
      </c>
      <c r="C13" s="13">
        <v>65</v>
      </c>
      <c r="D13" s="12">
        <v>68</v>
      </c>
    </row>
    <row r="14" spans="1:8" x14ac:dyDescent="0.25">
      <c r="A14" s="34">
        <v>9</v>
      </c>
      <c r="B14" s="13">
        <v>46</v>
      </c>
      <c r="C14" s="13">
        <v>42</v>
      </c>
      <c r="D14" s="12">
        <v>43</v>
      </c>
    </row>
    <row r="15" spans="1:8" x14ac:dyDescent="0.25">
      <c r="A15" s="34">
        <v>10</v>
      </c>
      <c r="B15" s="13">
        <v>70</v>
      </c>
      <c r="C15" s="13">
        <v>76</v>
      </c>
      <c r="D15" s="12">
        <v>58</v>
      </c>
    </row>
    <row r="16" spans="1:8" x14ac:dyDescent="0.25">
      <c r="A16" s="34">
        <v>11</v>
      </c>
      <c r="B16" s="13">
        <v>41</v>
      </c>
      <c r="C16" s="13">
        <v>41</v>
      </c>
      <c r="D16" s="12">
        <v>45</v>
      </c>
    </row>
    <row r="17" spans="1:4" x14ac:dyDescent="0.25">
      <c r="A17" s="34">
        <v>12</v>
      </c>
      <c r="B17" s="13">
        <v>26</v>
      </c>
      <c r="C17" s="13">
        <v>47</v>
      </c>
      <c r="D17" s="12">
        <v>47</v>
      </c>
    </row>
    <row r="18" spans="1:4" x14ac:dyDescent="0.25">
      <c r="A18" s="34">
        <v>13</v>
      </c>
      <c r="B18" s="13">
        <v>49</v>
      </c>
      <c r="C18" s="13">
        <v>51</v>
      </c>
      <c r="D18" s="12">
        <v>47</v>
      </c>
    </row>
    <row r="19" spans="1:4" x14ac:dyDescent="0.25">
      <c r="A19" s="34">
        <v>14</v>
      </c>
      <c r="B19" s="13">
        <v>39</v>
      </c>
      <c r="C19" s="13">
        <v>50</v>
      </c>
      <c r="D19" s="12">
        <v>47</v>
      </c>
    </row>
    <row r="20" spans="1:4" x14ac:dyDescent="0.25">
      <c r="A20" s="34">
        <v>15</v>
      </c>
      <c r="B20" s="13">
        <v>45</v>
      </c>
      <c r="C20" s="13">
        <v>55</v>
      </c>
      <c r="D20" s="12">
        <v>44</v>
      </c>
    </row>
    <row r="21" spans="1:4" x14ac:dyDescent="0.25">
      <c r="A21" s="34">
        <v>16</v>
      </c>
      <c r="B21" s="13">
        <v>48</v>
      </c>
      <c r="C21" s="13">
        <v>53</v>
      </c>
      <c r="D21" s="12">
        <v>51</v>
      </c>
    </row>
    <row r="22" spans="1:4" x14ac:dyDescent="0.25">
      <c r="A22" s="34">
        <v>17</v>
      </c>
      <c r="B22" s="13">
        <v>56</v>
      </c>
      <c r="C22" s="13">
        <v>52</v>
      </c>
      <c r="D22" s="12">
        <v>53</v>
      </c>
    </row>
    <row r="23" spans="1:4" x14ac:dyDescent="0.25">
      <c r="A23" s="34">
        <v>18</v>
      </c>
      <c r="B23" s="13">
        <v>36</v>
      </c>
      <c r="C23" s="13">
        <v>51</v>
      </c>
      <c r="D23" s="12">
        <v>46</v>
      </c>
    </row>
    <row r="24" spans="1:4" x14ac:dyDescent="0.25">
      <c r="A24" s="34">
        <v>19</v>
      </c>
      <c r="B24" s="13">
        <v>37</v>
      </c>
      <c r="C24" s="13">
        <v>42</v>
      </c>
      <c r="D24" s="12">
        <v>46</v>
      </c>
    </row>
    <row r="25" spans="1:4" x14ac:dyDescent="0.25">
      <c r="A25" s="34">
        <v>20</v>
      </c>
      <c r="B25" s="13">
        <v>63</v>
      </c>
      <c r="C25" s="13">
        <v>57</v>
      </c>
      <c r="D25" s="12">
        <v>62</v>
      </c>
    </row>
    <row r="26" spans="1:4" x14ac:dyDescent="0.25">
      <c r="A26" s="34">
        <v>21</v>
      </c>
      <c r="B26" s="13">
        <v>50</v>
      </c>
      <c r="C26" s="13">
        <v>48</v>
      </c>
      <c r="D26" s="12">
        <v>48</v>
      </c>
    </row>
    <row r="27" spans="1:4" x14ac:dyDescent="0.25">
      <c r="A27" s="34">
        <v>22</v>
      </c>
      <c r="B27" s="13">
        <v>52</v>
      </c>
      <c r="C27" s="13">
        <v>51</v>
      </c>
      <c r="D27" s="12">
        <v>52</v>
      </c>
    </row>
    <row r="28" spans="1:4" x14ac:dyDescent="0.25">
      <c r="A28" s="34">
        <v>23</v>
      </c>
      <c r="B28" s="13">
        <v>59</v>
      </c>
      <c r="C28" s="13">
        <v>72</v>
      </c>
      <c r="D28" s="12">
        <v>70</v>
      </c>
    </row>
    <row r="29" spans="1:4" x14ac:dyDescent="0.25">
      <c r="A29" s="34">
        <v>24</v>
      </c>
      <c r="B29" s="13">
        <v>57</v>
      </c>
      <c r="C29" s="13">
        <v>60</v>
      </c>
      <c r="D29" s="12">
        <v>66</v>
      </c>
    </row>
    <row r="30" spans="1:4" x14ac:dyDescent="0.25">
      <c r="A30" s="34">
        <v>25</v>
      </c>
      <c r="B30" s="13">
        <v>53</v>
      </c>
      <c r="C30" s="13">
        <v>59</v>
      </c>
      <c r="D30" s="12">
        <v>58</v>
      </c>
    </row>
    <row r="31" spans="1:4" x14ac:dyDescent="0.25">
      <c r="A31" s="34">
        <v>26</v>
      </c>
      <c r="B31" s="13">
        <v>30</v>
      </c>
      <c r="C31" s="13">
        <v>56</v>
      </c>
      <c r="D31" s="12">
        <v>63</v>
      </c>
    </row>
    <row r="32" spans="1:4" x14ac:dyDescent="0.25">
      <c r="A32" s="34">
        <v>27</v>
      </c>
      <c r="B32" s="13">
        <v>40</v>
      </c>
      <c r="C32" s="13">
        <v>44</v>
      </c>
      <c r="D32" s="12">
        <v>43</v>
      </c>
    </row>
    <row r="33" spans="1:17" x14ac:dyDescent="0.25">
      <c r="A33" s="34">
        <v>28</v>
      </c>
      <c r="B33" s="13">
        <v>48</v>
      </c>
      <c r="C33" s="13">
        <v>63</v>
      </c>
      <c r="D33" s="12">
        <v>59</v>
      </c>
    </row>
    <row r="34" spans="1:17" x14ac:dyDescent="0.25">
      <c r="A34" s="34">
        <v>29</v>
      </c>
      <c r="B34" s="13">
        <v>55</v>
      </c>
      <c r="C34" s="13">
        <v>51</v>
      </c>
      <c r="D34" s="12">
        <v>55</v>
      </c>
    </row>
    <row r="35" spans="1:17" x14ac:dyDescent="0.25">
      <c r="A35" s="34">
        <v>30</v>
      </c>
      <c r="B35" s="13">
        <v>47</v>
      </c>
      <c r="C35" s="13">
        <v>46</v>
      </c>
      <c r="D35" s="12">
        <v>45</v>
      </c>
    </row>
    <row r="36" spans="1:17" x14ac:dyDescent="0.25">
      <c r="A36" s="34">
        <v>31</v>
      </c>
      <c r="B36" s="13">
        <v>52</v>
      </c>
      <c r="C36" s="13">
        <v>56</v>
      </c>
      <c r="D36" s="12">
        <v>61</v>
      </c>
    </row>
    <row r="37" spans="1:17" x14ac:dyDescent="0.25">
      <c r="A37" s="34">
        <v>32</v>
      </c>
      <c r="B37" s="13">
        <v>57</v>
      </c>
      <c r="C37" s="13">
        <v>54</v>
      </c>
      <c r="D37" s="12">
        <v>66</v>
      </c>
    </row>
    <row r="38" spans="1:17" x14ac:dyDescent="0.25">
      <c r="A38" s="34">
        <v>33</v>
      </c>
      <c r="B38" s="13">
        <v>49</v>
      </c>
      <c r="C38" s="13">
        <v>53</v>
      </c>
      <c r="D38" s="12">
        <v>52</v>
      </c>
    </row>
    <row r="39" spans="1:17" x14ac:dyDescent="0.25">
      <c r="A39" s="34">
        <v>34</v>
      </c>
      <c r="B39" s="13">
        <v>56</v>
      </c>
      <c r="C39" s="13">
        <v>57</v>
      </c>
      <c r="D39" s="12">
        <v>56</v>
      </c>
    </row>
    <row r="40" spans="1:17" ht="16.5" thickBot="1" x14ac:dyDescent="0.3">
      <c r="A40" s="33">
        <v>35</v>
      </c>
      <c r="B40" s="9">
        <v>59</v>
      </c>
      <c r="C40" s="9">
        <v>53</v>
      </c>
      <c r="D40" s="8">
        <v>50</v>
      </c>
    </row>
    <row r="42" spans="1:17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4" spans="1:17" x14ac:dyDescent="0.25">
      <c r="A44" s="3" t="s">
        <v>35</v>
      </c>
      <c r="B44" s="13"/>
      <c r="C44" s="13"/>
      <c r="D44" s="13" t="s">
        <v>51</v>
      </c>
    </row>
    <row r="46" spans="1:17" x14ac:dyDescent="0.25">
      <c r="A46" s="13" t="s">
        <v>13</v>
      </c>
      <c r="C46" s="13"/>
      <c r="D46" s="13"/>
    </row>
    <row r="47" spans="1:17" x14ac:dyDescent="0.25">
      <c r="A47" t="s">
        <v>38</v>
      </c>
      <c r="B47">
        <v>29</v>
      </c>
      <c r="C47">
        <v>31</v>
      </c>
      <c r="D47">
        <v>35</v>
      </c>
    </row>
    <row r="48" spans="1:17" x14ac:dyDescent="0.25">
      <c r="A48" s="3" t="s">
        <v>37</v>
      </c>
      <c r="B48">
        <v>46</v>
      </c>
      <c r="C48">
        <v>48</v>
      </c>
      <c r="D48">
        <v>52</v>
      </c>
    </row>
    <row r="49" spans="1:4" x14ac:dyDescent="0.25">
      <c r="A49" s="3" t="s">
        <v>20</v>
      </c>
      <c r="B49">
        <v>52</v>
      </c>
      <c r="C49">
        <v>56</v>
      </c>
      <c r="D49">
        <v>60</v>
      </c>
    </row>
    <row r="50" spans="1:4" x14ac:dyDescent="0.25">
      <c r="A50" s="3" t="s">
        <v>19</v>
      </c>
      <c r="B50">
        <v>56</v>
      </c>
      <c r="C50">
        <v>59</v>
      </c>
      <c r="D50">
        <v>62</v>
      </c>
    </row>
    <row r="51" spans="1:4" x14ac:dyDescent="0.25">
      <c r="A51" s="36" t="s">
        <v>39</v>
      </c>
      <c r="B51">
        <v>43</v>
      </c>
      <c r="C51">
        <v>48</v>
      </c>
      <c r="D51">
        <v>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DE8A-253A-4B49-95E5-4BD698DD8D64}">
  <dimension ref="A1:V51"/>
  <sheetViews>
    <sheetView workbookViewId="0">
      <selection activeCell="C1" sqref="C1"/>
    </sheetView>
  </sheetViews>
  <sheetFormatPr defaultRowHeight="15.75" x14ac:dyDescent="0.25"/>
  <sheetData>
    <row r="1" spans="1:15" x14ac:dyDescent="0.25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</row>
    <row r="2" spans="1:15" ht="16.5" thickBot="1" x14ac:dyDescent="0.3">
      <c r="A2" t="s">
        <v>57</v>
      </c>
    </row>
    <row r="3" spans="1:15" ht="16.5" thickBot="1" x14ac:dyDescent="0.3">
      <c r="I3" s="26" t="s">
        <v>60</v>
      </c>
      <c r="J3" s="24"/>
    </row>
    <row r="4" spans="1:15" ht="16.5" thickBot="1" x14ac:dyDescent="0.3">
      <c r="A4" s="26" t="s">
        <v>66</v>
      </c>
      <c r="B4" s="25"/>
      <c r="C4" s="25"/>
      <c r="D4" s="24"/>
      <c r="F4" s="31" t="s">
        <v>14</v>
      </c>
      <c r="G4" s="28"/>
      <c r="I4" s="26" t="s">
        <v>59</v>
      </c>
      <c r="J4" s="25"/>
      <c r="K4" s="25"/>
      <c r="L4" s="24"/>
      <c r="N4" s="31" t="s">
        <v>14</v>
      </c>
      <c r="O4" s="28"/>
    </row>
    <row r="5" spans="1:15" ht="16.5" thickBot="1" x14ac:dyDescent="0.3">
      <c r="A5" s="35" t="s">
        <v>13</v>
      </c>
      <c r="B5" s="25" t="s">
        <v>12</v>
      </c>
      <c r="C5" s="25" t="s">
        <v>11</v>
      </c>
      <c r="D5" s="24" t="s">
        <v>10</v>
      </c>
      <c r="F5" s="23" t="s">
        <v>46</v>
      </c>
      <c r="G5" s="20"/>
      <c r="I5" s="35" t="s">
        <v>13</v>
      </c>
      <c r="J5" s="25" t="s">
        <v>12</v>
      </c>
      <c r="K5" s="25" t="s">
        <v>11</v>
      </c>
      <c r="L5" s="24" t="s">
        <v>10</v>
      </c>
      <c r="N5" s="23" t="s">
        <v>46</v>
      </c>
      <c r="O5" s="20"/>
    </row>
    <row r="6" spans="1:15" x14ac:dyDescent="0.25">
      <c r="A6" s="34">
        <v>1</v>
      </c>
      <c r="B6" s="13">
        <v>103</v>
      </c>
      <c r="C6" s="13">
        <v>99</v>
      </c>
      <c r="D6" s="12">
        <v>121</v>
      </c>
      <c r="F6" s="2" t="s">
        <v>2</v>
      </c>
      <c r="G6" s="5">
        <f>QUARTILE(B6:D40,4)</f>
        <v>300</v>
      </c>
      <c r="I6" s="34">
        <v>1</v>
      </c>
      <c r="J6" s="13">
        <v>-103</v>
      </c>
      <c r="K6" s="13">
        <v>-99</v>
      </c>
      <c r="L6" s="12">
        <v>-121</v>
      </c>
      <c r="N6" s="2" t="s">
        <v>2</v>
      </c>
      <c r="O6" s="5">
        <f>QUARTILE(J6:L40,4)</f>
        <v>-62</v>
      </c>
    </row>
    <row r="7" spans="1:15" x14ac:dyDescent="0.25">
      <c r="A7" s="34">
        <v>2</v>
      </c>
      <c r="B7" s="13">
        <v>125</v>
      </c>
      <c r="C7" s="13">
        <v>133</v>
      </c>
      <c r="D7" s="12">
        <v>102</v>
      </c>
      <c r="F7" s="2" t="s">
        <v>3</v>
      </c>
      <c r="G7" s="5">
        <f>QUARTILE(B6:D40,3)</f>
        <v>173</v>
      </c>
      <c r="I7" s="34">
        <v>2</v>
      </c>
      <c r="J7" s="13">
        <v>-125</v>
      </c>
      <c r="K7" s="13">
        <v>-133</v>
      </c>
      <c r="L7" s="12">
        <v>-102</v>
      </c>
      <c r="N7" s="2" t="s">
        <v>3</v>
      </c>
      <c r="O7" s="5">
        <f>QUARTILE(J6:L40,3)</f>
        <v>-104</v>
      </c>
    </row>
    <row r="8" spans="1:15" x14ac:dyDescent="0.25">
      <c r="A8" s="34">
        <v>3</v>
      </c>
      <c r="B8" s="13">
        <v>139</v>
      </c>
      <c r="C8" s="13">
        <v>72</v>
      </c>
      <c r="D8" s="12">
        <v>149</v>
      </c>
      <c r="F8" s="2" t="s">
        <v>4</v>
      </c>
      <c r="G8" s="5">
        <f>QUARTILE(B6:D40,2)</f>
        <v>136</v>
      </c>
      <c r="I8" s="34">
        <v>3</v>
      </c>
      <c r="J8" s="13">
        <v>-139</v>
      </c>
      <c r="K8" s="13">
        <v>-72</v>
      </c>
      <c r="L8" s="12">
        <v>-149</v>
      </c>
      <c r="N8" s="2" t="s">
        <v>4</v>
      </c>
      <c r="O8" s="5">
        <f>QUARTILE(J6:L40,2)</f>
        <v>-136</v>
      </c>
    </row>
    <row r="9" spans="1:15" x14ac:dyDescent="0.25">
      <c r="A9" s="34">
        <v>4</v>
      </c>
      <c r="B9" s="13">
        <v>196</v>
      </c>
      <c r="C9" s="13">
        <v>227</v>
      </c>
      <c r="D9" s="12">
        <v>147</v>
      </c>
      <c r="F9" s="2" t="s">
        <v>5</v>
      </c>
      <c r="G9" s="5">
        <f>QUARTILE(B6:D40,1)</f>
        <v>104</v>
      </c>
      <c r="I9" s="34">
        <v>4</v>
      </c>
      <c r="J9" s="13">
        <v>-196</v>
      </c>
      <c r="K9" s="13">
        <v>-227</v>
      </c>
      <c r="L9" s="12">
        <v>-147</v>
      </c>
      <c r="N9" s="2" t="s">
        <v>5</v>
      </c>
      <c r="O9" s="5">
        <f>QUARTILE(J6:L40,1)</f>
        <v>-173</v>
      </c>
    </row>
    <row r="10" spans="1:15" ht="16.5" thickBot="1" x14ac:dyDescent="0.3">
      <c r="A10" s="34">
        <v>5</v>
      </c>
      <c r="B10" s="13">
        <v>117</v>
      </c>
      <c r="C10" s="13">
        <v>126</v>
      </c>
      <c r="D10" s="12">
        <v>141</v>
      </c>
      <c r="F10" s="4" t="s">
        <v>6</v>
      </c>
      <c r="G10" s="6">
        <f>QUARTILE(B6:D40,0)</f>
        <v>62</v>
      </c>
      <c r="I10" s="34">
        <v>5</v>
      </c>
      <c r="J10" s="13">
        <v>-117</v>
      </c>
      <c r="K10" s="13">
        <v>-126</v>
      </c>
      <c r="L10" s="12">
        <v>-141</v>
      </c>
      <c r="N10" s="4" t="s">
        <v>6</v>
      </c>
      <c r="O10" s="6">
        <f>QUARTILE(J6:L40,0)</f>
        <v>-300</v>
      </c>
    </row>
    <row r="11" spans="1:15" ht="16.5" thickBot="1" x14ac:dyDescent="0.3">
      <c r="A11" s="34">
        <v>6</v>
      </c>
      <c r="B11" s="13">
        <v>105</v>
      </c>
      <c r="C11" s="13">
        <v>140</v>
      </c>
      <c r="D11" s="12">
        <v>125</v>
      </c>
      <c r="I11" s="34">
        <v>6</v>
      </c>
      <c r="J11" s="13">
        <v>-105</v>
      </c>
      <c r="K11" s="13">
        <v>-140</v>
      </c>
      <c r="L11" s="12">
        <v>-125</v>
      </c>
    </row>
    <row r="12" spans="1:15" x14ac:dyDescent="0.25">
      <c r="A12" s="34">
        <v>7</v>
      </c>
      <c r="B12" s="13">
        <v>91</v>
      </c>
      <c r="C12" s="13">
        <v>89</v>
      </c>
      <c r="D12" s="12">
        <v>81</v>
      </c>
      <c r="F12" s="41" t="s">
        <v>64</v>
      </c>
      <c r="G12" s="42">
        <f>AVERAGE(B6:D40)</f>
        <v>145.04761904761904</v>
      </c>
      <c r="I12" s="34">
        <v>7</v>
      </c>
      <c r="J12" s="13">
        <v>-91</v>
      </c>
      <c r="K12" s="13">
        <v>-89</v>
      </c>
      <c r="L12" s="12">
        <v>-81</v>
      </c>
      <c r="N12" s="41" t="s">
        <v>64</v>
      </c>
      <c r="O12" s="42">
        <f>AVERAGE(J6:L40)</f>
        <v>-145.04761904761904</v>
      </c>
    </row>
    <row r="13" spans="1:15" ht="16.5" thickBot="1" x14ac:dyDescent="0.3">
      <c r="A13" s="34">
        <v>8</v>
      </c>
      <c r="B13" s="13">
        <v>100</v>
      </c>
      <c r="C13" s="13">
        <v>114</v>
      </c>
      <c r="D13" s="12">
        <v>99</v>
      </c>
      <c r="F13" s="40" t="s">
        <v>63</v>
      </c>
      <c r="G13" s="43">
        <f>STDEVP(B6:D40)</f>
        <v>49.900926788297888</v>
      </c>
      <c r="I13" s="34">
        <v>8</v>
      </c>
      <c r="J13" s="13">
        <v>-100</v>
      </c>
      <c r="K13" s="13">
        <v>-114</v>
      </c>
      <c r="L13" s="12">
        <v>-99</v>
      </c>
      <c r="N13" s="40" t="s">
        <v>63</v>
      </c>
      <c r="O13" s="43">
        <f>STDEVP(J6:L40)</f>
        <v>49.900926788297888</v>
      </c>
    </row>
    <row r="14" spans="1:15" x14ac:dyDescent="0.25">
      <c r="A14" s="34">
        <v>9</v>
      </c>
      <c r="B14" s="13">
        <v>150</v>
      </c>
      <c r="C14" s="13">
        <v>135</v>
      </c>
      <c r="D14" s="12">
        <v>103</v>
      </c>
      <c r="I14" s="34">
        <v>9</v>
      </c>
      <c r="J14" s="13">
        <v>-150</v>
      </c>
      <c r="K14" s="13">
        <v>-135</v>
      </c>
      <c r="L14" s="12">
        <v>-103</v>
      </c>
    </row>
    <row r="15" spans="1:15" x14ac:dyDescent="0.25">
      <c r="A15" s="34">
        <v>10</v>
      </c>
      <c r="B15" s="13">
        <v>117</v>
      </c>
      <c r="C15" s="13">
        <v>117</v>
      </c>
      <c r="D15" s="12">
        <v>104</v>
      </c>
      <c r="I15" s="34">
        <v>10</v>
      </c>
      <c r="J15" s="13">
        <v>-117</v>
      </c>
      <c r="K15" s="13">
        <v>-117</v>
      </c>
      <c r="L15" s="12">
        <v>-104</v>
      </c>
    </row>
    <row r="16" spans="1:15" x14ac:dyDescent="0.25">
      <c r="A16" s="34">
        <v>11</v>
      </c>
      <c r="B16" s="13">
        <v>76</v>
      </c>
      <c r="C16" s="13">
        <v>83</v>
      </c>
      <c r="D16" s="12">
        <v>80</v>
      </c>
      <c r="I16" s="34">
        <v>11</v>
      </c>
      <c r="J16" s="13">
        <v>-76</v>
      </c>
      <c r="K16" s="13">
        <v>-83</v>
      </c>
      <c r="L16" s="12">
        <v>-80</v>
      </c>
    </row>
    <row r="17" spans="1:12" x14ac:dyDescent="0.25">
      <c r="A17" s="34">
        <v>12</v>
      </c>
      <c r="B17" s="13">
        <v>93</v>
      </c>
      <c r="C17" s="13">
        <v>86</v>
      </c>
      <c r="D17" s="12">
        <v>62</v>
      </c>
      <c r="I17" s="34">
        <v>12</v>
      </c>
      <c r="J17" s="13">
        <v>-93</v>
      </c>
      <c r="K17" s="13">
        <v>-86</v>
      </c>
      <c r="L17" s="12">
        <v>-62</v>
      </c>
    </row>
    <row r="18" spans="1:12" x14ac:dyDescent="0.25">
      <c r="A18" s="34">
        <v>13</v>
      </c>
      <c r="B18" s="13">
        <v>172</v>
      </c>
      <c r="C18" s="13">
        <v>131</v>
      </c>
      <c r="D18" s="12">
        <v>118</v>
      </c>
      <c r="I18" s="34">
        <v>13</v>
      </c>
      <c r="J18" s="13">
        <v>-172</v>
      </c>
      <c r="K18" s="13">
        <v>-131</v>
      </c>
      <c r="L18" s="12">
        <v>-118</v>
      </c>
    </row>
    <row r="19" spans="1:12" x14ac:dyDescent="0.25">
      <c r="A19" s="34">
        <v>14</v>
      </c>
      <c r="B19" s="13">
        <v>160</v>
      </c>
      <c r="C19" s="13">
        <v>126</v>
      </c>
      <c r="D19" s="12">
        <v>139</v>
      </c>
      <c r="I19" s="34">
        <v>14</v>
      </c>
      <c r="J19" s="13">
        <v>-160</v>
      </c>
      <c r="K19" s="13">
        <v>-126</v>
      </c>
      <c r="L19" s="12">
        <v>-139</v>
      </c>
    </row>
    <row r="20" spans="1:12" x14ac:dyDescent="0.25">
      <c r="A20" s="34">
        <v>15</v>
      </c>
      <c r="B20" s="13">
        <v>154</v>
      </c>
      <c r="C20" s="13">
        <v>143</v>
      </c>
      <c r="D20" s="12">
        <v>102</v>
      </c>
      <c r="I20" s="34">
        <v>15</v>
      </c>
      <c r="J20" s="13">
        <v>-154</v>
      </c>
      <c r="K20" s="13">
        <v>-143</v>
      </c>
      <c r="L20" s="12">
        <v>-102</v>
      </c>
    </row>
    <row r="21" spans="1:12" x14ac:dyDescent="0.25">
      <c r="A21" s="34">
        <v>16</v>
      </c>
      <c r="B21" s="13">
        <v>194</v>
      </c>
      <c r="C21" s="13">
        <v>150</v>
      </c>
      <c r="D21" s="12">
        <v>150</v>
      </c>
      <c r="I21" s="34">
        <v>16</v>
      </c>
      <c r="J21" s="13">
        <v>-194</v>
      </c>
      <c r="K21" s="13">
        <v>-150</v>
      </c>
      <c r="L21" s="12">
        <v>-150</v>
      </c>
    </row>
    <row r="22" spans="1:12" x14ac:dyDescent="0.25">
      <c r="A22" s="34">
        <v>17</v>
      </c>
      <c r="B22" s="13">
        <v>300</v>
      </c>
      <c r="C22" s="13">
        <v>193</v>
      </c>
      <c r="D22" s="12">
        <v>159</v>
      </c>
      <c r="I22" s="34">
        <v>17</v>
      </c>
      <c r="J22" s="13">
        <v>-300</v>
      </c>
      <c r="K22" s="13">
        <v>-193</v>
      </c>
      <c r="L22" s="12">
        <v>-159</v>
      </c>
    </row>
    <row r="23" spans="1:12" x14ac:dyDescent="0.25">
      <c r="A23" s="34">
        <v>18</v>
      </c>
      <c r="B23" s="13">
        <v>139</v>
      </c>
      <c r="C23" s="13">
        <v>144</v>
      </c>
      <c r="D23" s="12">
        <v>179</v>
      </c>
      <c r="I23" s="34">
        <v>18</v>
      </c>
      <c r="J23" s="13">
        <v>-139</v>
      </c>
      <c r="K23" s="13">
        <v>-144</v>
      </c>
      <c r="L23" s="12">
        <v>-179</v>
      </c>
    </row>
    <row r="24" spans="1:12" x14ac:dyDescent="0.25">
      <c r="A24" s="34">
        <v>19</v>
      </c>
      <c r="B24" s="13">
        <v>147</v>
      </c>
      <c r="C24" s="13">
        <v>158</v>
      </c>
      <c r="D24" s="12">
        <v>223</v>
      </c>
      <c r="I24" s="34">
        <v>19</v>
      </c>
      <c r="J24" s="13">
        <v>-147</v>
      </c>
      <c r="K24" s="13">
        <v>-158</v>
      </c>
      <c r="L24" s="12">
        <v>-223</v>
      </c>
    </row>
    <row r="25" spans="1:12" x14ac:dyDescent="0.25">
      <c r="A25" s="34">
        <v>20</v>
      </c>
      <c r="B25" s="13">
        <v>140</v>
      </c>
      <c r="C25" s="13">
        <v>138</v>
      </c>
      <c r="D25" s="12">
        <v>161</v>
      </c>
      <c r="I25" s="34">
        <v>20</v>
      </c>
      <c r="J25" s="13">
        <v>-140</v>
      </c>
      <c r="K25" s="13">
        <v>-138</v>
      </c>
      <c r="L25" s="12">
        <v>-161</v>
      </c>
    </row>
    <row r="26" spans="1:12" x14ac:dyDescent="0.25">
      <c r="A26" s="34">
        <v>21</v>
      </c>
      <c r="B26" s="13">
        <v>247</v>
      </c>
      <c r="C26" s="13">
        <v>234</v>
      </c>
      <c r="D26" s="12">
        <v>167</v>
      </c>
      <c r="I26" s="34">
        <v>21</v>
      </c>
      <c r="J26" s="13">
        <v>-247</v>
      </c>
      <c r="K26" s="13">
        <v>-234</v>
      </c>
      <c r="L26" s="12">
        <v>-167</v>
      </c>
    </row>
    <row r="27" spans="1:12" x14ac:dyDescent="0.25">
      <c r="A27" s="34">
        <v>22</v>
      </c>
      <c r="B27" s="13">
        <v>252</v>
      </c>
      <c r="C27" s="13">
        <v>237</v>
      </c>
      <c r="D27" s="12">
        <v>227</v>
      </c>
      <c r="I27" s="34">
        <v>22</v>
      </c>
      <c r="J27" s="13">
        <v>-252</v>
      </c>
      <c r="K27" s="13">
        <v>-237</v>
      </c>
      <c r="L27" s="12">
        <v>-227</v>
      </c>
    </row>
    <row r="28" spans="1:12" x14ac:dyDescent="0.25">
      <c r="A28" s="34">
        <v>23</v>
      </c>
      <c r="B28" s="13">
        <v>229</v>
      </c>
      <c r="C28" s="13">
        <v>207</v>
      </c>
      <c r="D28" s="12">
        <v>218</v>
      </c>
      <c r="I28" s="34">
        <v>23</v>
      </c>
      <c r="J28" s="13">
        <v>-229</v>
      </c>
      <c r="K28" s="13">
        <v>-207</v>
      </c>
      <c r="L28" s="12">
        <v>-218</v>
      </c>
    </row>
    <row r="29" spans="1:12" x14ac:dyDescent="0.25">
      <c r="A29" s="34">
        <v>24</v>
      </c>
      <c r="B29" s="13">
        <v>98</v>
      </c>
      <c r="C29" s="13">
        <v>173</v>
      </c>
      <c r="D29" s="12">
        <v>96</v>
      </c>
      <c r="I29" s="34">
        <v>24</v>
      </c>
      <c r="J29" s="13">
        <v>-98</v>
      </c>
      <c r="K29" s="13">
        <v>-173</v>
      </c>
      <c r="L29" s="12">
        <v>-96</v>
      </c>
    </row>
    <row r="30" spans="1:12" x14ac:dyDescent="0.25">
      <c r="A30" s="34">
        <v>25</v>
      </c>
      <c r="B30" s="13">
        <v>126</v>
      </c>
      <c r="C30" s="13">
        <v>99</v>
      </c>
      <c r="D30" s="12">
        <v>99</v>
      </c>
      <c r="I30" s="34">
        <v>25</v>
      </c>
      <c r="J30" s="13">
        <v>-126</v>
      </c>
      <c r="K30" s="13">
        <v>-99</v>
      </c>
      <c r="L30" s="12">
        <v>-99</v>
      </c>
    </row>
    <row r="31" spans="1:12" x14ac:dyDescent="0.25">
      <c r="A31" s="34">
        <v>26</v>
      </c>
      <c r="B31" s="13">
        <v>117</v>
      </c>
      <c r="C31" s="13">
        <v>136</v>
      </c>
      <c r="D31" s="12">
        <v>96</v>
      </c>
      <c r="I31" s="34">
        <v>26</v>
      </c>
      <c r="J31" s="13">
        <v>-117</v>
      </c>
      <c r="K31" s="13">
        <v>-136</v>
      </c>
      <c r="L31" s="12">
        <v>-96</v>
      </c>
    </row>
    <row r="32" spans="1:12" x14ac:dyDescent="0.25">
      <c r="A32" s="34">
        <v>27</v>
      </c>
      <c r="B32" s="13">
        <v>158</v>
      </c>
      <c r="C32" s="13">
        <v>181</v>
      </c>
      <c r="D32" s="12">
        <v>135</v>
      </c>
      <c r="I32" s="34">
        <v>27</v>
      </c>
      <c r="J32" s="13">
        <v>-158</v>
      </c>
      <c r="K32" s="13">
        <v>-181</v>
      </c>
      <c r="L32" s="12">
        <v>-135</v>
      </c>
    </row>
    <row r="33" spans="1:22" x14ac:dyDescent="0.25">
      <c r="A33" s="34">
        <v>28</v>
      </c>
      <c r="B33" s="13">
        <v>213</v>
      </c>
      <c r="C33" s="13">
        <v>219</v>
      </c>
      <c r="D33" s="12">
        <v>216</v>
      </c>
      <c r="I33" s="34">
        <v>28</v>
      </c>
      <c r="J33" s="13">
        <v>-213</v>
      </c>
      <c r="K33" s="13">
        <v>-219</v>
      </c>
      <c r="L33" s="12">
        <v>-216</v>
      </c>
    </row>
    <row r="34" spans="1:22" x14ac:dyDescent="0.25">
      <c r="A34" s="34">
        <v>29</v>
      </c>
      <c r="B34" s="13">
        <v>136</v>
      </c>
      <c r="C34" s="13">
        <v>119</v>
      </c>
      <c r="D34" s="12">
        <v>106</v>
      </c>
      <c r="I34" s="34">
        <v>29</v>
      </c>
      <c r="J34" s="13">
        <v>-136</v>
      </c>
      <c r="K34" s="13">
        <v>-119</v>
      </c>
      <c r="L34" s="12">
        <v>-106</v>
      </c>
    </row>
    <row r="35" spans="1:22" x14ac:dyDescent="0.25">
      <c r="A35" s="34">
        <v>30</v>
      </c>
      <c r="B35" s="13">
        <v>115</v>
      </c>
      <c r="C35" s="13">
        <v>129</v>
      </c>
      <c r="D35" s="12">
        <v>144</v>
      </c>
      <c r="I35" s="34">
        <v>30</v>
      </c>
      <c r="J35" s="13">
        <v>-115</v>
      </c>
      <c r="K35" s="13">
        <v>-129</v>
      </c>
      <c r="L35" s="12">
        <v>-144</v>
      </c>
    </row>
    <row r="36" spans="1:22" x14ac:dyDescent="0.25">
      <c r="A36" s="34">
        <v>31</v>
      </c>
      <c r="B36" s="13">
        <v>108</v>
      </c>
      <c r="C36" s="13">
        <v>85</v>
      </c>
      <c r="D36" s="12">
        <v>90</v>
      </c>
      <c r="I36" s="34">
        <v>31</v>
      </c>
      <c r="J36" s="13">
        <v>-108</v>
      </c>
      <c r="K36" s="13">
        <v>-85</v>
      </c>
      <c r="L36" s="12">
        <v>-90</v>
      </c>
    </row>
    <row r="37" spans="1:22" x14ac:dyDescent="0.25">
      <c r="A37" s="34">
        <v>32</v>
      </c>
      <c r="B37" s="13">
        <v>177</v>
      </c>
      <c r="C37" s="13">
        <v>173</v>
      </c>
      <c r="D37" s="12">
        <v>132</v>
      </c>
      <c r="I37" s="34">
        <v>32</v>
      </c>
      <c r="J37" s="13">
        <v>-177</v>
      </c>
      <c r="K37" s="13">
        <v>-173</v>
      </c>
      <c r="L37" s="12">
        <v>-132</v>
      </c>
    </row>
    <row r="38" spans="1:22" x14ac:dyDescent="0.25">
      <c r="A38" s="34">
        <v>33</v>
      </c>
      <c r="B38" s="13">
        <v>119</v>
      </c>
      <c r="C38" s="13">
        <v>76</v>
      </c>
      <c r="D38" s="12">
        <v>92</v>
      </c>
      <c r="I38" s="34">
        <v>33</v>
      </c>
      <c r="J38" s="13">
        <v>-119</v>
      </c>
      <c r="K38" s="13">
        <v>-76</v>
      </c>
      <c r="L38" s="12">
        <v>-92</v>
      </c>
    </row>
    <row r="39" spans="1:22" x14ac:dyDescent="0.25">
      <c r="A39" s="34">
        <v>34</v>
      </c>
      <c r="B39" s="13">
        <v>281</v>
      </c>
      <c r="C39" s="13">
        <v>196</v>
      </c>
      <c r="D39" s="12">
        <v>169</v>
      </c>
      <c r="I39" s="34">
        <v>34</v>
      </c>
      <c r="J39" s="13">
        <v>-281</v>
      </c>
      <c r="K39" s="13">
        <v>-196</v>
      </c>
      <c r="L39" s="12">
        <v>-169</v>
      </c>
    </row>
    <row r="40" spans="1:22" ht="16.5" thickBot="1" x14ac:dyDescent="0.3">
      <c r="A40" s="33">
        <v>35</v>
      </c>
      <c r="B40" s="9">
        <v>202</v>
      </c>
      <c r="C40" s="9">
        <v>196</v>
      </c>
      <c r="D40" s="8">
        <v>238</v>
      </c>
      <c r="I40" s="33">
        <v>35</v>
      </c>
      <c r="J40" s="9">
        <v>-202</v>
      </c>
      <c r="K40" s="9">
        <v>-196</v>
      </c>
      <c r="L40" s="8">
        <v>-238</v>
      </c>
    </row>
    <row r="42" spans="1:22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4" spans="1:22" ht="16.5" thickBot="1" x14ac:dyDescent="0.3">
      <c r="A44" s="3" t="s">
        <v>35</v>
      </c>
      <c r="B44" s="13"/>
      <c r="C44" s="13"/>
      <c r="D44" s="13"/>
    </row>
    <row r="45" spans="1:22" ht="16.5" thickBot="1" x14ac:dyDescent="0.3">
      <c r="I45" s="26" t="s">
        <v>60</v>
      </c>
      <c r="J45" s="24"/>
      <c r="N45" s="27" t="s">
        <v>61</v>
      </c>
      <c r="R45" s="27" t="s">
        <v>62</v>
      </c>
      <c r="V45" s="1"/>
    </row>
    <row r="46" spans="1:22" x14ac:dyDescent="0.25">
      <c r="A46" s="38" t="s">
        <v>13</v>
      </c>
      <c r="B46" s="22"/>
      <c r="C46" s="22"/>
      <c r="D46" s="39"/>
      <c r="I46" s="38" t="s">
        <v>13</v>
      </c>
      <c r="J46" s="22"/>
      <c r="K46" s="22"/>
      <c r="L46" s="39"/>
      <c r="N46" s="38"/>
      <c r="O46" s="22"/>
      <c r="P46" s="39"/>
      <c r="R46" s="38"/>
      <c r="S46" s="22"/>
      <c r="T46" s="39"/>
    </row>
    <row r="47" spans="1:22" x14ac:dyDescent="0.25">
      <c r="A47" s="14" t="s">
        <v>38</v>
      </c>
      <c r="B47" s="13">
        <v>470</v>
      </c>
      <c r="C47" s="13">
        <v>273</v>
      </c>
      <c r="D47" s="12">
        <v>166</v>
      </c>
      <c r="I47" s="14" t="s">
        <v>38</v>
      </c>
      <c r="J47" s="13">
        <v>-470</v>
      </c>
      <c r="K47" s="13">
        <v>-273</v>
      </c>
      <c r="L47" s="12">
        <v>-166</v>
      </c>
      <c r="N47" s="14" t="e">
        <f>(_xlfn.PERCENTRANK.INC($J$6:$L$40,J47))*100</f>
        <v>#N/A</v>
      </c>
      <c r="O47" s="13">
        <f t="shared" ref="O47:P47" si="0">(_xlfn.PERCENTRANK.INC($J$6:$L$40,K47))*100</f>
        <v>1.2</v>
      </c>
      <c r="P47" s="12">
        <f t="shared" si="0"/>
        <v>28.000000000000004</v>
      </c>
      <c r="R47" s="44">
        <f>(J47-$O$12)/$O$13</f>
        <v>-6.5119508166847222</v>
      </c>
      <c r="S47" s="45">
        <f t="shared" ref="S47:T47" si="1">(K47-$O$12)/$O$13</f>
        <v>-2.5641283476600014</v>
      </c>
      <c r="T47" s="46">
        <f t="shared" si="1"/>
        <v>-0.41987959544860481</v>
      </c>
    </row>
    <row r="48" spans="1:22" x14ac:dyDescent="0.25">
      <c r="A48" s="2" t="s">
        <v>37</v>
      </c>
      <c r="B48" s="13">
        <v>138</v>
      </c>
      <c r="C48" s="13">
        <v>126</v>
      </c>
      <c r="D48" s="12">
        <v>90</v>
      </c>
      <c r="I48" s="2" t="s">
        <v>37</v>
      </c>
      <c r="J48" s="13">
        <v>-138</v>
      </c>
      <c r="K48" s="13">
        <v>-126</v>
      </c>
      <c r="L48" s="12">
        <v>-90</v>
      </c>
      <c r="N48" s="14">
        <f t="shared" ref="N48:N51" si="2">(_xlfn.PERCENTRANK.INC($J$6:$L$40,J48))*100</f>
        <v>49</v>
      </c>
      <c r="O48" s="13">
        <f t="shared" ref="O48:O51" si="3">(_xlfn.PERCENTRANK.INC($J$6:$L$40,K48))*100</f>
        <v>57.599999999999994</v>
      </c>
      <c r="P48" s="12">
        <f t="shared" ref="P48:P51" si="4">(_xlfn.PERCENTRANK.INC($J$6:$L$40,L48))*100</f>
        <v>90.3</v>
      </c>
      <c r="R48" s="44">
        <f t="shared" ref="R48:R51" si="5">(J48-$O$12)/$O$13</f>
        <v>0.14123222755998496</v>
      </c>
      <c r="S48" s="45">
        <f t="shared" ref="S48:S51" si="6">(K48-$O$12)/$O$13</f>
        <v>0.38170872313509485</v>
      </c>
      <c r="T48" s="46">
        <f t="shared" ref="T48:T51" si="7">(L48-$O$12)/$O$13</f>
        <v>1.1031382098604245</v>
      </c>
    </row>
    <row r="49" spans="1:20" x14ac:dyDescent="0.25">
      <c r="A49" s="2" t="s">
        <v>20</v>
      </c>
      <c r="B49" s="13">
        <v>138</v>
      </c>
      <c r="C49" s="13">
        <v>107</v>
      </c>
      <c r="D49" s="12">
        <v>93</v>
      </c>
      <c r="I49" s="2" t="s">
        <v>20</v>
      </c>
      <c r="J49" s="13">
        <v>-138</v>
      </c>
      <c r="K49" s="13">
        <v>-107</v>
      </c>
      <c r="L49" s="12">
        <v>-93</v>
      </c>
      <c r="N49" s="14">
        <f t="shared" si="2"/>
        <v>49</v>
      </c>
      <c r="O49" s="13">
        <f t="shared" si="3"/>
        <v>72.5</v>
      </c>
      <c r="P49" s="12">
        <f t="shared" si="4"/>
        <v>87.5</v>
      </c>
      <c r="R49" s="44">
        <f t="shared" si="5"/>
        <v>0.14123222755998496</v>
      </c>
      <c r="S49" s="45">
        <f t="shared" si="6"/>
        <v>0.76246317446235223</v>
      </c>
      <c r="T49" s="46">
        <f t="shared" si="7"/>
        <v>1.0430190859666471</v>
      </c>
    </row>
    <row r="50" spans="1:20" x14ac:dyDescent="0.25">
      <c r="A50" s="2" t="s">
        <v>19</v>
      </c>
      <c r="B50" s="13">
        <v>150</v>
      </c>
      <c r="C50" s="13">
        <v>143</v>
      </c>
      <c r="D50" s="12">
        <v>130</v>
      </c>
      <c r="I50" s="2" t="s">
        <v>19</v>
      </c>
      <c r="J50" s="13">
        <v>-150</v>
      </c>
      <c r="K50" s="13">
        <v>-143</v>
      </c>
      <c r="L50" s="12">
        <v>-130</v>
      </c>
      <c r="N50" s="14">
        <f t="shared" si="2"/>
        <v>34.599999999999994</v>
      </c>
      <c r="O50" s="13">
        <f t="shared" si="3"/>
        <v>42.3</v>
      </c>
      <c r="P50" s="12">
        <f t="shared" si="4"/>
        <v>56.2</v>
      </c>
      <c r="R50" s="44">
        <f t="shared" si="5"/>
        <v>-9.924426801512494E-2</v>
      </c>
      <c r="S50" s="45">
        <f t="shared" si="6"/>
        <v>4.1033687737022505E-2</v>
      </c>
      <c r="T50" s="46">
        <f t="shared" si="7"/>
        <v>0.30154989127672488</v>
      </c>
    </row>
    <row r="51" spans="1:20" ht="16.5" thickBot="1" x14ac:dyDescent="0.3">
      <c r="A51" s="40" t="s">
        <v>39</v>
      </c>
      <c r="B51" s="9">
        <v>73</v>
      </c>
      <c r="C51" s="9">
        <v>66</v>
      </c>
      <c r="D51" s="8">
        <v>56</v>
      </c>
      <c r="I51" s="40" t="s">
        <v>39</v>
      </c>
      <c r="J51" s="9">
        <v>-73</v>
      </c>
      <c r="K51" s="9">
        <v>-66</v>
      </c>
      <c r="L51" s="8">
        <v>-56</v>
      </c>
      <c r="N51" s="10">
        <f t="shared" si="2"/>
        <v>98.7</v>
      </c>
      <c r="O51" s="9">
        <f t="shared" si="3"/>
        <v>99.6</v>
      </c>
      <c r="P51" s="8" t="e">
        <f t="shared" si="4"/>
        <v>#N/A</v>
      </c>
      <c r="R51" s="47">
        <f t="shared" si="5"/>
        <v>1.4438132452584969</v>
      </c>
      <c r="S51" s="48">
        <f t="shared" si="6"/>
        <v>1.5840912010106443</v>
      </c>
      <c r="T51" s="43">
        <f t="shared" si="7"/>
        <v>1.7844882806565692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I. and FIG. 5</vt:lpstr>
      <vt:lpstr>FIG. 7</vt:lpstr>
      <vt:lpstr>Experiment I</vt:lpstr>
      <vt:lpstr>Experiment II</vt:lpstr>
      <vt:lpstr>Experiment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2024-09-07T15:40:47Z</dcterms:modified>
</cp:coreProperties>
</file>