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data" ContentType="application/vnd.openxmlformats-officedocument.model+data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customXml/itemProps4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701"/>
  <workbookPr defaultThemeVersion="166925"/>
  <mc:AlternateContent xmlns:mc="http://schemas.openxmlformats.org/markup-compatibility/2006">
    <mc:Choice Requires="x15">
      <x15ac:absPath xmlns:x15ac="http://schemas.microsoft.com/office/spreadsheetml/2010/11/ac" url="C:\Richard\Unfinished\Dairy N and P\"/>
    </mc:Choice>
  </mc:AlternateContent>
  <xr:revisionPtr revIDLastSave="0" documentId="13_ncr:1_{A66D8821-DA6F-467A-B68E-E67E0782E6B1}" xr6:coauthVersionLast="47" xr6:coauthVersionMax="47" xr10:uidLastSave="{00000000-0000-0000-0000-000000000000}"/>
  <bookViews>
    <workbookView xWindow="885" yWindow="720" windowWidth="28335" windowHeight="19740" activeTab="1" xr2:uid="{6C21A7C4-123C-41D4-9E98-2033F5FF317A}"/>
  </bookViews>
  <sheets>
    <sheet name="PIvots" sheetId="2" r:id="rId1"/>
    <sheet name="Data" sheetId="1" r:id="rId2"/>
  </sheets>
  <definedNames>
    <definedName name="_xlnm._FilterDatabase" localSheetId="1" hidden="1">Data!$A$2:$AA$158</definedName>
    <definedName name="_xlcn.WorksheetConnection_Sheet1A129C1601" hidden="1">Data!$A$127:$C$158</definedName>
    <definedName name="_xlcn.WorksheetConnection_Sheet1A2W1551" hidden="1">Data!$A$2:$S$153</definedName>
    <definedName name="_xlcn.WorksheetConnection_Sheet1E158G1591" hidden="1">Data!$E$156:$G$157</definedName>
    <definedName name="_xlcn.WorksheetConnection_Sheet1F2H1581" hidden="1">Data!$E$2:$G$158</definedName>
  </definedNames>
  <calcPr calcId="191029"/>
  <pivotCaches>
    <pivotCache cacheId="0" r:id="rId3"/>
  </pivotCaches>
  <extLst>
    <ext xmlns:x15="http://schemas.microsoft.com/office/spreadsheetml/2010/11/main" uri="{140A7094-0E35-4892-8432-C4D2E57EDEB5}">
      <x15:workbookPr chartTrackingRefBase="1"/>
    </ext>
    <ext xmlns:x15="http://schemas.microsoft.com/office/spreadsheetml/2010/11/main" uri="{FCE2AD5D-F65C-4FA6-A056-5C36A1767C68}">
      <x15:dataModel>
        <x15:modelTables>
          <x15:modelTable id="Range" name="Range" connection="WorksheetConnection_Sheet1!$A$2:$W$155"/>
          <x15:modelTable id="Range 1" name="Range 1" connection="WorksheetConnection_Sheet1!$F$2:$H$158"/>
          <x15:modelTable id="Range 2" name="Range 2" connection="WorksheetConnection_Sheet1!$A$129:$C$160"/>
          <x15:modelTable id="Range 3" name="Range 3" connection="WorksheetConnection_Sheet1!$E$158:$G$159"/>
        </x15:modelTables>
      </x15:dataModel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AE18" i="1" l="1"/>
  <c r="AE17" i="1"/>
  <c r="AE16" i="1"/>
  <c r="AE15" i="1"/>
  <c r="AE14" i="1"/>
  <c r="AE13" i="1"/>
  <c r="AD31" i="1"/>
  <c r="AE40" i="1"/>
  <c r="AE39" i="1"/>
  <c r="AE38" i="1"/>
  <c r="AE37" i="1"/>
  <c r="AE43" i="1"/>
  <c r="AE42" i="1"/>
  <c r="AE64" i="1"/>
  <c r="AE63" i="1"/>
  <c r="AE62" i="1"/>
  <c r="AE61" i="1"/>
  <c r="AE60" i="1"/>
  <c r="AE59" i="1"/>
  <c r="AE58" i="1"/>
  <c r="AE57" i="1"/>
  <c r="AE56" i="1"/>
  <c r="AE55" i="1"/>
  <c r="AE54" i="1"/>
  <c r="AE73" i="1"/>
  <c r="AD73" i="1"/>
  <c r="AE72" i="1"/>
  <c r="AD72" i="1"/>
  <c r="AE71" i="1"/>
  <c r="AD71" i="1"/>
  <c r="AE70" i="1"/>
  <c r="AD70" i="1"/>
  <c r="AE69" i="1"/>
  <c r="AD69" i="1"/>
  <c r="AE77" i="1"/>
  <c r="AD77" i="1"/>
  <c r="AE91" i="1"/>
  <c r="AE90" i="1"/>
  <c r="AE89" i="1"/>
  <c r="AE88" i="1"/>
  <c r="AE87" i="1"/>
  <c r="AE86" i="1"/>
  <c r="AD106" i="1"/>
  <c r="AD105" i="1"/>
  <c r="AD104" i="1"/>
  <c r="AD103" i="1"/>
  <c r="AE124" i="1"/>
  <c r="AD124" i="1"/>
  <c r="AE123" i="1"/>
  <c r="AD123" i="1"/>
  <c r="AE122" i="1"/>
  <c r="AD122" i="1"/>
  <c r="AE121" i="1"/>
  <c r="AD121" i="1"/>
  <c r="AE120" i="1"/>
  <c r="AD120" i="1"/>
  <c r="AE119" i="1"/>
  <c r="AD119" i="1"/>
  <c r="AE118" i="1"/>
  <c r="AE117" i="1"/>
  <c r="AE116" i="1"/>
  <c r="AE115" i="1"/>
  <c r="AE114" i="1"/>
  <c r="AE113" i="1"/>
  <c r="AD135" i="1"/>
  <c r="AD136" i="1"/>
  <c r="AE140" i="1"/>
  <c r="AE144" i="1"/>
  <c r="AE145" i="1"/>
  <c r="AD158" i="1"/>
  <c r="AD157" i="1"/>
  <c r="AD155" i="1"/>
  <c r="AE155" i="1"/>
  <c r="AB162" i="1"/>
  <c r="AB161" i="1"/>
  <c r="AB160" i="1"/>
  <c r="T132" i="1"/>
  <c r="T131" i="1"/>
  <c r="U139" i="1"/>
  <c r="T139" i="1"/>
  <c r="U136" i="1"/>
  <c r="T155" i="1"/>
  <c r="T154" i="1"/>
  <c r="T153" i="1"/>
  <c r="T152" i="1"/>
  <c r="T151" i="1"/>
  <c r="T150" i="1"/>
  <c r="T149" i="1"/>
  <c r="T148" i="1"/>
  <c r="T147" i="1"/>
  <c r="T146" i="1"/>
  <c r="U126" i="1"/>
  <c r="T126" i="1"/>
  <c r="U125" i="1"/>
  <c r="T125" i="1"/>
  <c r="T85" i="1"/>
  <c r="T124" i="1"/>
  <c r="T123" i="1"/>
  <c r="T122" i="1"/>
  <c r="U121" i="1"/>
  <c r="T121" i="1"/>
  <c r="U120" i="1"/>
  <c r="T120" i="1"/>
  <c r="U119" i="1"/>
  <c r="T119" i="1"/>
  <c r="U106" i="1"/>
  <c r="T106" i="1"/>
  <c r="U105" i="1"/>
  <c r="T105" i="1"/>
  <c r="U104" i="1"/>
  <c r="U103" i="1"/>
  <c r="U95" i="1"/>
  <c r="T101" i="1"/>
  <c r="U92" i="1"/>
  <c r="T92" i="1"/>
  <c r="U98" i="1"/>
  <c r="T98" i="1"/>
  <c r="U97" i="1"/>
  <c r="T97" i="1"/>
  <c r="T114" i="1"/>
  <c r="T112" i="1"/>
  <c r="U23" i="1"/>
  <c r="T23" i="1"/>
  <c r="U22" i="1"/>
  <c r="T22" i="1"/>
  <c r="U21" i="1"/>
  <c r="T21" i="1"/>
  <c r="U31" i="1"/>
  <c r="T31" i="1"/>
  <c r="U76" i="1"/>
  <c r="T76" i="1"/>
  <c r="U75" i="1"/>
  <c r="T75" i="1"/>
  <c r="U74" i="1"/>
  <c r="T29" i="1"/>
  <c r="U73" i="1"/>
  <c r="T73" i="1"/>
  <c r="U72" i="1"/>
  <c r="T72" i="1"/>
  <c r="U71" i="1"/>
  <c r="T71" i="1"/>
  <c r="U70" i="1"/>
  <c r="T70" i="1"/>
  <c r="U69" i="1"/>
  <c r="T69" i="1"/>
  <c r="T64" i="1"/>
  <c r="T63" i="1"/>
  <c r="T62" i="1"/>
  <c r="T61" i="1"/>
  <c r="T60" i="1"/>
  <c r="T59" i="1"/>
  <c r="U20" i="1"/>
  <c r="U19" i="1"/>
  <c r="T19" i="1"/>
  <c r="U52" i="1"/>
  <c r="T52" i="1"/>
  <c r="U51" i="1"/>
  <c r="U50" i="1"/>
  <c r="U49" i="1"/>
  <c r="U48" i="1"/>
  <c r="U47" i="1"/>
  <c r="U46" i="1"/>
  <c r="U45" i="1"/>
  <c r="T45" i="1"/>
  <c r="U44" i="1"/>
  <c r="T44" i="1"/>
  <c r="T41" i="1"/>
  <c r="T40" i="1"/>
  <c r="T39" i="1"/>
  <c r="T38" i="1"/>
  <c r="T37" i="1"/>
  <c r="T36" i="1"/>
  <c r="T35" i="1"/>
  <c r="T34" i="1"/>
  <c r="T33" i="1"/>
  <c r="T32" i="1"/>
  <c r="T25" i="1"/>
  <c r="T24" i="1"/>
  <c r="T18" i="1"/>
  <c r="T17" i="1"/>
  <c r="T16" i="1"/>
  <c r="T15" i="1"/>
  <c r="T14" i="1"/>
  <c r="U12" i="1"/>
  <c r="T12" i="1"/>
  <c r="U11" i="1"/>
  <c r="T11" i="1"/>
  <c r="U10" i="1"/>
  <c r="T8" i="1"/>
  <c r="T7" i="1"/>
  <c r="T6" i="1"/>
  <c r="T5" i="1"/>
  <c r="T4" i="1"/>
  <c r="U3" i="1"/>
  <c r="T3" i="1"/>
  <c r="L53" i="1"/>
  <c r="U53" i="1" s="1"/>
  <c r="L9" i="1"/>
  <c r="J58" i="1"/>
  <c r="T58" i="1" s="1"/>
  <c r="J57" i="1"/>
  <c r="T57" i="1" s="1"/>
  <c r="J56" i="1"/>
  <c r="T56" i="1" s="1"/>
  <c r="J55" i="1"/>
  <c r="T55" i="1" s="1"/>
  <c r="J54" i="1"/>
  <c r="T54" i="1" s="1"/>
  <c r="J53" i="1"/>
  <c r="T53" i="1" s="1"/>
  <c r="J43" i="1"/>
  <c r="T43" i="1" s="1"/>
  <c r="J42" i="1"/>
  <c r="T42" i="1" s="1"/>
  <c r="J28" i="1"/>
  <c r="T28" i="1" s="1"/>
  <c r="J10" i="1"/>
  <c r="T10" i="1" s="1"/>
  <c r="J9" i="1"/>
  <c r="T9" i="1" s="1"/>
  <c r="L102" i="1"/>
  <c r="U102" i="1" s="1"/>
  <c r="L101" i="1"/>
  <c r="U101" i="1" s="1"/>
  <c r="J80" i="1"/>
  <c r="T80" i="1" s="1"/>
  <c r="J79" i="1"/>
  <c r="T79" i="1" s="1"/>
  <c r="J78" i="1"/>
  <c r="T78" i="1" s="1"/>
  <c r="J91" i="1"/>
  <c r="T91" i="1" s="1"/>
  <c r="J90" i="1"/>
  <c r="T90" i="1" s="1"/>
  <c r="J89" i="1"/>
  <c r="T89" i="1" s="1"/>
  <c r="J88" i="1"/>
  <c r="T88" i="1" s="1"/>
  <c r="J87" i="1"/>
  <c r="T87" i="1" s="1"/>
  <c r="J86" i="1"/>
  <c r="T86" i="1" s="1"/>
  <c r="J84" i="1"/>
  <c r="T84" i="1" s="1"/>
  <c r="J95" i="1"/>
  <c r="T95" i="1" s="1"/>
  <c r="J94" i="1"/>
  <c r="T94" i="1" s="1"/>
  <c r="J100" i="1"/>
  <c r="T100" i="1" s="1"/>
  <c r="J99" i="1"/>
  <c r="T99" i="1" s="1"/>
  <c r="L130" i="1"/>
  <c r="U130" i="1" s="1"/>
  <c r="L129" i="1"/>
  <c r="U129" i="1" s="1"/>
  <c r="L138" i="1"/>
  <c r="U138" i="1" s="1"/>
  <c r="L137" i="1"/>
  <c r="U137" i="1" s="1"/>
  <c r="J133" i="1"/>
  <c r="T133" i="1" s="1"/>
  <c r="J134" i="1"/>
  <c r="T134" i="1" s="1"/>
  <c r="J145" i="1"/>
  <c r="T145" i="1" s="1"/>
  <c r="J144" i="1"/>
  <c r="T144" i="1" s="1"/>
  <c r="J143" i="1"/>
  <c r="T143" i="1" s="1"/>
  <c r="J140" i="1"/>
  <c r="C162" i="1"/>
  <c r="C161" i="1"/>
  <c r="C160" i="1"/>
  <c r="E162" i="1"/>
  <c r="E161" i="1"/>
  <c r="E160" i="1"/>
  <c r="S162" i="1"/>
  <c r="R162" i="1"/>
  <c r="P162" i="1"/>
  <c r="M162" i="1"/>
  <c r="AA162" i="1"/>
  <c r="Z162" i="1"/>
  <c r="Y162" i="1"/>
  <c r="K162" i="1"/>
  <c r="X162" i="1"/>
  <c r="W162" i="1"/>
  <c r="I162" i="1"/>
  <c r="N133" i="1"/>
  <c r="N162" i="1" s="1"/>
  <c r="S160" i="1"/>
  <c r="R160" i="1"/>
  <c r="P160" i="1"/>
  <c r="N160" i="1"/>
  <c r="M160" i="1"/>
  <c r="AA160" i="1"/>
  <c r="Z160" i="1"/>
  <c r="Y160" i="1"/>
  <c r="K160" i="1"/>
  <c r="X160" i="1"/>
  <c r="W160" i="1"/>
  <c r="I160" i="1"/>
  <c r="B161" i="1"/>
  <c r="S161" i="1"/>
  <c r="R161" i="1"/>
  <c r="P161" i="1"/>
  <c r="N161" i="1"/>
  <c r="M161" i="1"/>
  <c r="AA161" i="1"/>
  <c r="Z161" i="1"/>
  <c r="Y161" i="1"/>
  <c r="K161" i="1"/>
  <c r="X161" i="1"/>
  <c r="W161" i="1"/>
  <c r="I161" i="1"/>
  <c r="B162" i="1"/>
  <c r="B160" i="1"/>
  <c r="AD160" i="1" l="1"/>
  <c r="AE160" i="1"/>
  <c r="AE161" i="1"/>
  <c r="AD161" i="1"/>
  <c r="AE162" i="1"/>
  <c r="AD162" i="1"/>
  <c r="L160" i="1"/>
  <c r="L162" i="1"/>
  <c r="L161" i="1"/>
  <c r="J161" i="1"/>
  <c r="U9" i="1"/>
  <c r="J160" i="1"/>
  <c r="J162" i="1"/>
  <c r="T140" i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McDowell, Richard</author>
  </authors>
  <commentList>
    <comment ref="N27" authorId="0" shapeId="0" xr:uid="{A198357C-F39D-4255-B6FF-B95936283C59}">
      <text>
        <r>
          <rPr>
            <b/>
            <sz val="9"/>
            <color indexed="81"/>
            <rFont val="Tahoma"/>
            <family val="2"/>
          </rPr>
          <t>Footnote 2</t>
        </r>
      </text>
    </comment>
    <comment ref="P34" authorId="0" shapeId="0" xr:uid="{436E00AA-AD70-4582-BB4A-5EE5E15DD8C4}">
      <text>
        <r>
          <rPr>
            <b/>
            <sz val="9"/>
            <color indexed="81"/>
            <rFont val="Tahoma"/>
            <family val="2"/>
          </rPr>
          <t>Footnote 3</t>
        </r>
      </text>
    </comment>
    <comment ref="N38" authorId="0" shapeId="0" xr:uid="{EAAE0B49-7A6E-4F1D-A237-CE1B20443345}">
      <text>
        <r>
          <rPr>
            <b/>
            <sz val="9"/>
            <color indexed="81"/>
            <rFont val="Tahoma"/>
            <family val="2"/>
          </rPr>
          <t>Footnote 4</t>
        </r>
      </text>
    </comment>
    <comment ref="H78" authorId="0" shapeId="0" xr:uid="{3161A2AD-310D-4567-94C4-46B778649901}">
      <text>
        <r>
          <rPr>
            <b/>
            <sz val="9"/>
            <color indexed="81"/>
            <rFont val="Tahoma"/>
            <family val="2"/>
          </rPr>
          <t>Footnote 9</t>
        </r>
      </text>
    </comment>
    <comment ref="H81" authorId="0" shapeId="0" xr:uid="{E4FAE57E-DCCE-4C41-8885-CDAC22D83716}">
      <text>
        <r>
          <rPr>
            <b/>
            <sz val="9"/>
            <color indexed="81"/>
            <rFont val="Tahoma"/>
            <family val="2"/>
          </rPr>
          <t>Footnote 10</t>
        </r>
      </text>
    </comment>
    <comment ref="N93" authorId="0" shapeId="0" xr:uid="{F9C53708-0206-4135-8987-830777DBA9E3}">
      <text>
        <r>
          <rPr>
            <b/>
            <sz val="9"/>
            <color indexed="81"/>
            <rFont val="Tahoma"/>
            <family val="2"/>
          </rPr>
          <t>Mean for dairy farms on deep, well-drained sandy soils</t>
        </r>
      </text>
    </comment>
    <comment ref="G132" authorId="0" shapeId="0" xr:uid="{DA40139F-E506-49E8-AAA6-186400A6D840}">
      <text>
        <r>
          <rPr>
            <b/>
            <sz val="9"/>
            <color indexed="81"/>
            <rFont val="Tahoma"/>
            <family val="2"/>
          </rPr>
          <t>Footnote 11</t>
        </r>
      </text>
    </comment>
    <comment ref="G142" authorId="0" shapeId="0" xr:uid="{1A32C97C-0310-43A6-92E4-896ACE637F09}">
      <text>
        <r>
          <rPr>
            <b/>
            <sz val="9"/>
            <color indexed="81"/>
            <rFont val="Tahoma"/>
            <family val="2"/>
          </rPr>
          <t>Footnote 11</t>
        </r>
      </text>
    </comment>
    <comment ref="G143" authorId="0" shapeId="0" xr:uid="{7F1F650C-FC18-4E3A-ADDA-37349769D101}">
      <text>
        <r>
          <rPr>
            <b/>
            <sz val="9"/>
            <color indexed="81"/>
            <rFont val="Tahoma"/>
            <family val="2"/>
          </rPr>
          <t>Footnote 11</t>
        </r>
      </text>
    </comment>
    <comment ref="G144" authorId="0" shapeId="0" xr:uid="{2A79F7B5-391F-427F-B03B-DE823CCD028D}">
      <text>
        <r>
          <rPr>
            <b/>
            <sz val="9"/>
            <color indexed="81"/>
            <rFont val="Tahoma"/>
            <family val="2"/>
          </rPr>
          <t>Footnote 11</t>
        </r>
      </text>
    </comment>
    <comment ref="G145" authorId="0" shapeId="0" xr:uid="{C3E247B0-9142-428E-8014-7F9F64AAD4F9}">
      <text>
        <r>
          <rPr>
            <b/>
            <sz val="9"/>
            <color indexed="81"/>
            <rFont val="Tahoma"/>
            <family val="2"/>
          </rPr>
          <t>Footnote 11</t>
        </r>
      </text>
    </comment>
  </commentList>
</comments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9CEBFDB3-0F6B-460F-A963-67EA70B081AF}" keepAlive="1" name="ThisWorkbookDataModel" description="Data Model" type="5" refreshedVersion="7" minRefreshableVersion="5" background="1">
    <dbPr connection="Data Model Connection" command="Model" commandType="1"/>
    <olapPr sendLocale="1" rowDrillCount="1000"/>
    <extLst>
      <ext xmlns:x15="http://schemas.microsoft.com/office/spreadsheetml/2010/11/main" uri="{DE250136-89BD-433C-8126-D09CA5730AF9}">
        <x15:connection id="" model="1"/>
      </ext>
    </extLst>
  </connection>
  <connection id="2" xr16:uid="{2F2B598F-EE4B-4229-AD5D-6084F02F40A2}" name="WorksheetConnection_Sheet1!$A$129:$C$160" type="102" refreshedVersion="7" minRefreshableVersion="5">
    <extLst>
      <ext xmlns:x15="http://schemas.microsoft.com/office/spreadsheetml/2010/11/main" uri="{DE250136-89BD-433C-8126-D09CA5730AF9}">
        <x15:connection id="Range 2">
          <x15:rangePr sourceName="_xlcn.WorksheetConnection_Sheet1A129C1601"/>
        </x15:connection>
      </ext>
    </extLst>
  </connection>
  <connection id="3" xr16:uid="{0C640A55-AA84-48E9-8FDA-E787FFE423BF}" name="WorksheetConnection_Sheet1!$A$2:$W$155" type="102" refreshedVersion="7" minRefreshableVersion="5">
    <extLst>
      <ext xmlns:x15="http://schemas.microsoft.com/office/spreadsheetml/2010/11/main" uri="{DE250136-89BD-433C-8126-D09CA5730AF9}">
        <x15:connection id="Range">
          <x15:rangePr sourceName="_xlcn.WorksheetConnection_Sheet1A2W1551"/>
        </x15:connection>
      </ext>
    </extLst>
  </connection>
  <connection id="4" xr16:uid="{6F98AA1A-4C89-4786-847C-570060DA8FED}" name="WorksheetConnection_Sheet1!$E$158:$G$159" type="102" refreshedVersion="7" minRefreshableVersion="5">
    <extLst>
      <ext xmlns:x15="http://schemas.microsoft.com/office/spreadsheetml/2010/11/main" uri="{DE250136-89BD-433C-8126-D09CA5730AF9}">
        <x15:connection id="Range 3">
          <x15:rangePr sourceName="_xlcn.WorksheetConnection_Sheet1E158G1591"/>
        </x15:connection>
      </ext>
    </extLst>
  </connection>
  <connection id="5" xr16:uid="{D4C2DE40-3C58-4FD5-AE29-363DB202AF2F}" name="WorksheetConnection_Sheet1!$F$2:$H$158" type="102" refreshedVersion="7" minRefreshableVersion="5">
    <extLst>
      <ext xmlns:x15="http://schemas.microsoft.com/office/spreadsheetml/2010/11/main" uri="{DE250136-89BD-433C-8126-D09CA5730AF9}">
        <x15:connection id="Range 1">
          <x15:rangePr sourceName="_xlcn.WorksheetConnection_Sheet1F2H1581"/>
        </x15:connection>
      </ext>
    </extLst>
  </connection>
</connections>
</file>

<file path=xl/sharedStrings.xml><?xml version="1.0" encoding="utf-8"?>
<sst xmlns="http://schemas.openxmlformats.org/spreadsheetml/2006/main" count="781" uniqueCount="126">
  <si>
    <t>Reference</t>
  </si>
  <si>
    <t>System!</t>
  </si>
  <si>
    <t>Months year grazed</t>
  </si>
  <si>
    <t>Farm / catchment size (ha)</t>
  </si>
  <si>
    <t>Country!</t>
  </si>
  <si>
    <t>Terrestrial biome!</t>
  </si>
  <si>
    <t>P fertility</t>
  </si>
  <si>
    <t>Stock rate</t>
  </si>
  <si>
    <t>Grazed</t>
  </si>
  <si>
    <t>Australia</t>
  </si>
  <si>
    <t>Hybrid</t>
  </si>
  <si>
    <t>Brazil</t>
  </si>
  <si>
    <t>China</t>
  </si>
  <si>
    <t>Confined</t>
  </si>
  <si>
    <t>Columbia</t>
  </si>
  <si>
    <t>Denmark</t>
  </si>
  <si>
    <t>Ireland</t>
  </si>
  <si>
    <t>Sweden</t>
  </si>
  <si>
    <t>Italy</t>
  </si>
  <si>
    <t>Mexico</t>
  </si>
  <si>
    <t>Netherlands</t>
  </si>
  <si>
    <t>New Zealand</t>
  </si>
  <si>
    <t xml:space="preserve">Finland </t>
  </si>
  <si>
    <t>Switzerland</t>
  </si>
  <si>
    <t>Finland</t>
  </si>
  <si>
    <t>Latitude</t>
  </si>
  <si>
    <t>Longitude</t>
  </si>
  <si>
    <t>*</t>
  </si>
  <si>
    <t>United Kingdom</t>
  </si>
  <si>
    <t>United States</t>
  </si>
  <si>
    <r>
      <t>(Murphy</t>
    </r>
    <r>
      <rPr>
        <i/>
        <sz val="8"/>
        <color theme="1"/>
        <rFont val="Calibri"/>
        <family val="2"/>
        <scheme val="minor"/>
      </rPr>
      <t xml:space="preserve"> et al.</t>
    </r>
    <r>
      <rPr>
        <sz val="8"/>
        <color theme="1"/>
        <rFont val="Calibri"/>
        <family val="2"/>
        <scheme val="minor"/>
      </rPr>
      <t>, 2015)</t>
    </r>
  </si>
  <si>
    <r>
      <t>(Adams</t>
    </r>
    <r>
      <rPr>
        <i/>
        <sz val="8"/>
        <color theme="1"/>
        <rFont val="Calibri"/>
        <family val="2"/>
        <scheme val="minor"/>
      </rPr>
      <t xml:space="preserve"> et al.</t>
    </r>
    <r>
      <rPr>
        <sz val="8"/>
        <color theme="1"/>
        <rFont val="Calibri"/>
        <family val="2"/>
        <scheme val="minor"/>
      </rPr>
      <t>, 2014)</t>
    </r>
  </si>
  <si>
    <r>
      <t>(Christie</t>
    </r>
    <r>
      <rPr>
        <i/>
        <sz val="8"/>
        <color theme="1"/>
        <rFont val="Calibri"/>
        <family val="2"/>
        <scheme val="minor"/>
      </rPr>
      <t xml:space="preserve"> et al.</t>
    </r>
    <r>
      <rPr>
        <sz val="8"/>
        <color theme="1"/>
        <rFont val="Calibri"/>
        <family val="2"/>
        <scheme val="minor"/>
      </rPr>
      <t>, 2020)</t>
    </r>
  </si>
  <si>
    <r>
      <t>(Drewry</t>
    </r>
    <r>
      <rPr>
        <i/>
        <sz val="8"/>
        <color theme="1"/>
        <rFont val="Calibri"/>
        <family val="2"/>
        <scheme val="minor"/>
      </rPr>
      <t xml:space="preserve"> et al.</t>
    </r>
    <r>
      <rPr>
        <sz val="8"/>
        <color theme="1"/>
        <rFont val="Calibri"/>
        <family val="2"/>
        <scheme val="minor"/>
      </rPr>
      <t>, 2005)</t>
    </r>
  </si>
  <si>
    <r>
      <t>(Eckard</t>
    </r>
    <r>
      <rPr>
        <i/>
        <sz val="8"/>
        <color theme="1"/>
        <rFont val="Calibri"/>
        <family val="2"/>
        <scheme val="minor"/>
      </rPr>
      <t xml:space="preserve"> et al.</t>
    </r>
    <r>
      <rPr>
        <sz val="8"/>
        <color theme="1"/>
        <rFont val="Calibri"/>
        <family val="2"/>
        <scheme val="minor"/>
      </rPr>
      <t>, 2007)</t>
    </r>
  </si>
  <si>
    <t>(Koci and Nelson, 2016)</t>
  </si>
  <si>
    <t>(Smith and Western, 2013)</t>
  </si>
  <si>
    <r>
      <t>(Uribe</t>
    </r>
    <r>
      <rPr>
        <i/>
        <sz val="8"/>
        <color theme="1"/>
        <rFont val="Calibri"/>
        <family val="2"/>
        <scheme val="minor"/>
      </rPr>
      <t xml:space="preserve"> et al.</t>
    </r>
    <r>
      <rPr>
        <sz val="8"/>
        <color theme="1"/>
        <rFont val="Calibri"/>
        <family val="2"/>
        <scheme val="minor"/>
      </rPr>
      <t>, 2020)</t>
    </r>
  </si>
  <si>
    <r>
      <t>(Necpalova</t>
    </r>
    <r>
      <rPr>
        <i/>
        <sz val="8"/>
        <color theme="1"/>
        <rFont val="Calibri"/>
        <family val="2"/>
        <scheme val="minor"/>
      </rPr>
      <t xml:space="preserve"> et al.</t>
    </r>
    <r>
      <rPr>
        <sz val="8"/>
        <color theme="1"/>
        <rFont val="Calibri"/>
        <family val="2"/>
        <scheme val="minor"/>
      </rPr>
      <t>, 2012)</t>
    </r>
  </si>
  <si>
    <r>
      <t>(Ryan</t>
    </r>
    <r>
      <rPr>
        <i/>
        <sz val="8"/>
        <color theme="1"/>
        <rFont val="Calibri"/>
        <family val="2"/>
        <scheme val="minor"/>
      </rPr>
      <t xml:space="preserve"> et al.</t>
    </r>
    <r>
      <rPr>
        <sz val="8"/>
        <color theme="1"/>
        <rFont val="Calibri"/>
        <family val="2"/>
        <scheme val="minor"/>
      </rPr>
      <t>, 2006)</t>
    </r>
  </si>
  <si>
    <r>
      <t>(Al-Marashdeh</t>
    </r>
    <r>
      <rPr>
        <i/>
        <sz val="8"/>
        <color theme="1"/>
        <rFont val="Calibri"/>
        <family val="2"/>
        <scheme val="minor"/>
      </rPr>
      <t xml:space="preserve"> et al.</t>
    </r>
    <r>
      <rPr>
        <sz val="8"/>
        <color theme="1"/>
        <rFont val="Calibri"/>
        <family val="2"/>
        <scheme val="minor"/>
      </rPr>
      <t>, 2021)</t>
    </r>
  </si>
  <si>
    <r>
      <t>(Beukes</t>
    </r>
    <r>
      <rPr>
        <i/>
        <sz val="8"/>
        <color theme="1"/>
        <rFont val="Calibri"/>
        <family val="2"/>
        <scheme val="minor"/>
      </rPr>
      <t xml:space="preserve"> et al.</t>
    </r>
    <r>
      <rPr>
        <sz val="8"/>
        <color theme="1"/>
        <rFont val="Calibri"/>
        <family val="2"/>
        <scheme val="minor"/>
      </rPr>
      <t>, 2019) and (Van der Weerden</t>
    </r>
    <r>
      <rPr>
        <i/>
        <sz val="8"/>
        <color theme="1"/>
        <rFont val="Calibri"/>
        <family val="2"/>
        <scheme val="minor"/>
      </rPr>
      <t xml:space="preserve"> et al.</t>
    </r>
    <r>
      <rPr>
        <sz val="8"/>
        <color theme="1"/>
        <rFont val="Calibri"/>
        <family val="2"/>
        <scheme val="minor"/>
      </rPr>
      <t>, 2018)</t>
    </r>
  </si>
  <si>
    <r>
      <t>(Beukes</t>
    </r>
    <r>
      <rPr>
        <i/>
        <sz val="8"/>
        <color theme="1"/>
        <rFont val="Calibri"/>
        <family val="2"/>
        <scheme val="minor"/>
      </rPr>
      <t xml:space="preserve"> et al.</t>
    </r>
    <r>
      <rPr>
        <sz val="8"/>
        <color theme="1"/>
        <rFont val="Calibri"/>
        <family val="2"/>
        <scheme val="minor"/>
      </rPr>
      <t>, 2020)</t>
    </r>
  </si>
  <si>
    <r>
      <t>(Beukes</t>
    </r>
    <r>
      <rPr>
        <i/>
        <sz val="8"/>
        <color theme="1"/>
        <rFont val="Calibri"/>
        <family val="2"/>
        <scheme val="minor"/>
      </rPr>
      <t xml:space="preserve"> et al.</t>
    </r>
    <r>
      <rPr>
        <sz val="8"/>
        <color theme="1"/>
        <rFont val="Calibri"/>
        <family val="2"/>
        <scheme val="minor"/>
      </rPr>
      <t>, 2017)</t>
    </r>
  </si>
  <si>
    <r>
      <t>(Ledgard</t>
    </r>
    <r>
      <rPr>
        <i/>
        <sz val="8"/>
        <color theme="1"/>
        <rFont val="Calibri"/>
        <family val="2"/>
        <scheme val="minor"/>
      </rPr>
      <t xml:space="preserve"> et al.</t>
    </r>
    <r>
      <rPr>
        <sz val="8"/>
        <color theme="1"/>
        <rFont val="Calibri"/>
        <family val="2"/>
        <scheme val="minor"/>
      </rPr>
      <t>, 2006)</t>
    </r>
  </si>
  <si>
    <r>
      <t>(Chapman</t>
    </r>
    <r>
      <rPr>
        <i/>
        <sz val="8"/>
        <color theme="1"/>
        <rFont val="Calibri"/>
        <family val="2"/>
        <scheme val="minor"/>
      </rPr>
      <t xml:space="preserve"> et al.</t>
    </r>
    <r>
      <rPr>
        <sz val="8"/>
        <color theme="1"/>
        <rFont val="Calibri"/>
        <family val="2"/>
        <scheme val="minor"/>
      </rPr>
      <t>, 2021)</t>
    </r>
  </si>
  <si>
    <r>
      <t>(Christensen</t>
    </r>
    <r>
      <rPr>
        <i/>
        <sz val="8"/>
        <color theme="1"/>
        <rFont val="Calibri"/>
        <family val="2"/>
        <scheme val="minor"/>
      </rPr>
      <t xml:space="preserve"> et al.</t>
    </r>
    <r>
      <rPr>
        <sz val="8"/>
        <color theme="1"/>
        <rFont val="Calibri"/>
        <family val="2"/>
        <scheme val="minor"/>
      </rPr>
      <t>, 2019a) and (Christensen</t>
    </r>
    <r>
      <rPr>
        <i/>
        <sz val="8"/>
        <color theme="1"/>
        <rFont val="Calibri"/>
        <family val="2"/>
        <scheme val="minor"/>
      </rPr>
      <t xml:space="preserve"> et al.</t>
    </r>
    <r>
      <rPr>
        <sz val="8"/>
        <color theme="1"/>
        <rFont val="Calibri"/>
        <family val="2"/>
        <scheme val="minor"/>
      </rPr>
      <t>, 2019b)</t>
    </r>
  </si>
  <si>
    <t>(McDowell, 2017)</t>
  </si>
  <si>
    <r>
      <t>(McDowell</t>
    </r>
    <r>
      <rPr>
        <i/>
        <sz val="8"/>
        <color theme="1"/>
        <rFont val="Calibri"/>
        <family val="2"/>
        <scheme val="minor"/>
      </rPr>
      <t xml:space="preserve"> et al.</t>
    </r>
    <r>
      <rPr>
        <sz val="8"/>
        <color theme="1"/>
        <rFont val="Calibri"/>
        <family val="2"/>
        <scheme val="minor"/>
      </rPr>
      <t>, 2019)</t>
    </r>
  </si>
  <si>
    <t>(Pinxterhuis and Edwards, 2018)</t>
  </si>
  <si>
    <t>(Holz, 2010)</t>
  </si>
  <si>
    <t>(Fleming and Cox, 1998)</t>
  </si>
  <si>
    <r>
      <t>(Roche</t>
    </r>
    <r>
      <rPr>
        <i/>
        <sz val="8"/>
        <color theme="1"/>
        <rFont val="Calibri"/>
        <family val="2"/>
        <scheme val="minor"/>
      </rPr>
      <t xml:space="preserve"> et al.</t>
    </r>
    <r>
      <rPr>
        <sz val="8"/>
        <color theme="1"/>
        <rFont val="Calibri"/>
        <family val="2"/>
        <scheme val="minor"/>
      </rPr>
      <t>, 2016)</t>
    </r>
  </si>
  <si>
    <r>
      <t>(Belflower</t>
    </r>
    <r>
      <rPr>
        <i/>
        <sz val="8"/>
        <color theme="1"/>
        <rFont val="Calibri"/>
        <family val="2"/>
        <scheme val="minor"/>
      </rPr>
      <t xml:space="preserve"> et al.</t>
    </r>
    <r>
      <rPr>
        <sz val="8"/>
        <color theme="1"/>
        <rFont val="Calibri"/>
        <family val="2"/>
        <scheme val="minor"/>
      </rPr>
      <t>, 2012)</t>
    </r>
  </si>
  <si>
    <r>
      <t>(Vogeler</t>
    </r>
    <r>
      <rPr>
        <i/>
        <sz val="8"/>
        <color theme="1"/>
        <rFont val="Calibri"/>
        <family val="2"/>
        <scheme val="minor"/>
      </rPr>
      <t xml:space="preserve"> et al.</t>
    </r>
    <r>
      <rPr>
        <sz val="8"/>
        <color theme="1"/>
        <rFont val="Calibri"/>
        <family val="2"/>
        <scheme val="minor"/>
      </rPr>
      <t>, 2013)</t>
    </r>
  </si>
  <si>
    <t>(Smith and Monaghan, 2020)</t>
  </si>
  <si>
    <r>
      <t>(Wilcock</t>
    </r>
    <r>
      <rPr>
        <i/>
        <sz val="8"/>
        <color theme="1"/>
        <rFont val="Calibri"/>
        <family val="2"/>
        <scheme val="minor"/>
      </rPr>
      <t xml:space="preserve"> et al.</t>
    </r>
    <r>
      <rPr>
        <sz val="8"/>
        <color theme="1"/>
        <rFont val="Calibri"/>
        <family val="2"/>
        <scheme val="minor"/>
      </rPr>
      <t>, 2013)</t>
    </r>
  </si>
  <si>
    <t>(McDowell and Smith, 2012)</t>
  </si>
  <si>
    <t>(McDowell, 2006)</t>
  </si>
  <si>
    <r>
      <t>(Houlbrooke</t>
    </r>
    <r>
      <rPr>
        <i/>
        <sz val="8"/>
        <color theme="1"/>
        <rFont val="Calibri"/>
        <family val="2"/>
        <scheme val="minor"/>
      </rPr>
      <t xml:space="preserve"> et al.</t>
    </r>
    <r>
      <rPr>
        <sz val="8"/>
        <color theme="1"/>
        <rFont val="Calibri"/>
        <family val="2"/>
        <scheme val="minor"/>
      </rPr>
      <t>, 2003)</t>
    </r>
  </si>
  <si>
    <r>
      <t>(Vadas</t>
    </r>
    <r>
      <rPr>
        <i/>
        <sz val="8"/>
        <color theme="1"/>
        <rFont val="Calibri"/>
        <family val="2"/>
        <scheme val="minor"/>
      </rPr>
      <t xml:space="preserve"> et al.</t>
    </r>
    <r>
      <rPr>
        <sz val="8"/>
        <color theme="1"/>
        <rFont val="Calibri"/>
        <family val="2"/>
        <scheme val="minor"/>
      </rPr>
      <t>, 2015b)</t>
    </r>
  </si>
  <si>
    <r>
      <t>(Vadas</t>
    </r>
    <r>
      <rPr>
        <i/>
        <sz val="8"/>
        <color theme="1"/>
        <rFont val="Calibri"/>
        <family val="2"/>
        <scheme val="minor"/>
      </rPr>
      <t xml:space="preserve"> et al.</t>
    </r>
    <r>
      <rPr>
        <sz val="8"/>
        <color theme="1"/>
        <rFont val="Calibri"/>
        <family val="2"/>
        <scheme val="minor"/>
      </rPr>
      <t>, 2015a)</t>
    </r>
  </si>
  <si>
    <r>
      <t>(Holly</t>
    </r>
    <r>
      <rPr>
        <i/>
        <sz val="8"/>
        <color theme="1"/>
        <rFont val="Calibri"/>
        <family val="2"/>
        <scheme val="minor"/>
      </rPr>
      <t xml:space="preserve"> et al.</t>
    </r>
    <r>
      <rPr>
        <sz val="8"/>
        <color theme="1"/>
        <rFont val="Calibri"/>
        <family val="2"/>
        <scheme val="minor"/>
      </rPr>
      <t>, 2018)</t>
    </r>
  </si>
  <si>
    <t>(Gilker and Weil, 2018)</t>
  </si>
  <si>
    <r>
      <t>(Hooda</t>
    </r>
    <r>
      <rPr>
        <i/>
        <sz val="8"/>
        <color theme="1"/>
        <rFont val="Calibri"/>
        <family val="2"/>
        <scheme val="minor"/>
      </rPr>
      <t xml:space="preserve"> et al.</t>
    </r>
    <r>
      <rPr>
        <sz val="8"/>
        <color theme="1"/>
        <rFont val="Calibri"/>
        <family val="2"/>
        <scheme val="minor"/>
      </rPr>
      <t>, 1997b) and (Hooda</t>
    </r>
    <r>
      <rPr>
        <i/>
        <sz val="8"/>
        <color theme="1"/>
        <rFont val="Calibri"/>
        <family val="2"/>
        <scheme val="minor"/>
      </rPr>
      <t xml:space="preserve"> et al.</t>
    </r>
    <r>
      <rPr>
        <sz val="8"/>
        <color theme="1"/>
        <rFont val="Calibri"/>
        <family val="2"/>
        <scheme val="minor"/>
      </rPr>
      <t>, 1997a)</t>
    </r>
  </si>
  <si>
    <r>
      <t>(Hooda</t>
    </r>
    <r>
      <rPr>
        <i/>
        <sz val="8"/>
        <color theme="1"/>
        <rFont val="Calibri"/>
        <family val="2"/>
        <scheme val="minor"/>
      </rPr>
      <t xml:space="preserve"> et al.</t>
    </r>
    <r>
      <rPr>
        <sz val="8"/>
        <color theme="1"/>
        <rFont val="Calibri"/>
        <family val="2"/>
        <scheme val="minor"/>
      </rPr>
      <t>, 1998)</t>
    </r>
  </si>
  <si>
    <r>
      <t>(Stamm</t>
    </r>
    <r>
      <rPr>
        <i/>
        <sz val="8"/>
        <color theme="1"/>
        <rFont val="Calibri"/>
        <family val="2"/>
        <scheme val="minor"/>
      </rPr>
      <t xml:space="preserve"> et al.</t>
    </r>
    <r>
      <rPr>
        <sz val="8"/>
        <color theme="1"/>
        <rFont val="Calibri"/>
        <family val="2"/>
        <scheme val="minor"/>
      </rPr>
      <t>, 1998)</t>
    </r>
  </si>
  <si>
    <r>
      <t>(Saarijärvi</t>
    </r>
    <r>
      <rPr>
        <i/>
        <sz val="8"/>
        <color theme="1"/>
        <rFont val="Calibri"/>
        <family val="2"/>
        <scheme val="minor"/>
      </rPr>
      <t xml:space="preserve"> et al.</t>
    </r>
    <r>
      <rPr>
        <sz val="8"/>
        <color theme="1"/>
        <rFont val="Calibri"/>
        <family val="2"/>
        <scheme val="minor"/>
      </rPr>
      <t>, 2004)</t>
    </r>
  </si>
  <si>
    <r>
      <t>(Hooda</t>
    </r>
    <r>
      <rPr>
        <i/>
        <sz val="8"/>
        <color theme="1"/>
        <rFont val="Calibri"/>
        <family val="2"/>
        <scheme val="minor"/>
      </rPr>
      <t xml:space="preserve"> et al.</t>
    </r>
    <r>
      <rPr>
        <sz val="8"/>
        <color theme="1"/>
        <rFont val="Calibri"/>
        <family val="2"/>
        <scheme val="minor"/>
      </rPr>
      <t>, 1999)</t>
    </r>
  </si>
  <si>
    <r>
      <t>(Fraters</t>
    </r>
    <r>
      <rPr>
        <i/>
        <sz val="8"/>
        <color theme="1"/>
        <rFont val="Calibri"/>
        <family val="2"/>
        <scheme val="minor"/>
      </rPr>
      <t xml:space="preserve"> et al.</t>
    </r>
    <r>
      <rPr>
        <sz val="8"/>
        <color theme="1"/>
        <rFont val="Calibri"/>
        <family val="2"/>
        <scheme val="minor"/>
      </rPr>
      <t>, 2015)</t>
    </r>
  </si>
  <si>
    <r>
      <t>(Oenema</t>
    </r>
    <r>
      <rPr>
        <i/>
        <sz val="8"/>
        <color theme="1"/>
        <rFont val="Calibri"/>
        <family val="2"/>
        <scheme val="minor"/>
      </rPr>
      <t xml:space="preserve"> et al.</t>
    </r>
    <r>
      <rPr>
        <sz val="8"/>
        <color theme="1"/>
        <rFont val="Calibri"/>
        <family val="2"/>
        <scheme val="minor"/>
      </rPr>
      <t>, 2010)</t>
    </r>
  </si>
  <si>
    <r>
      <t>(Sonneveld</t>
    </r>
    <r>
      <rPr>
        <i/>
        <sz val="8"/>
        <color theme="1"/>
        <rFont val="Calibri"/>
        <family val="2"/>
        <scheme val="minor"/>
      </rPr>
      <t xml:space="preserve"> et al.</t>
    </r>
    <r>
      <rPr>
        <sz val="8"/>
        <color theme="1"/>
        <rFont val="Calibri"/>
        <family val="2"/>
        <scheme val="minor"/>
      </rPr>
      <t>, 2008)</t>
    </r>
  </si>
  <si>
    <r>
      <t>(Haygarth</t>
    </r>
    <r>
      <rPr>
        <i/>
        <sz val="8"/>
        <color theme="1"/>
        <rFont val="Calibri"/>
        <family val="2"/>
        <scheme val="minor"/>
      </rPr>
      <t xml:space="preserve"> et al.</t>
    </r>
    <r>
      <rPr>
        <sz val="8"/>
        <color theme="1"/>
        <rFont val="Calibri"/>
        <family val="2"/>
        <scheme val="minor"/>
      </rPr>
      <t>, 1998)</t>
    </r>
  </si>
  <si>
    <r>
      <t>(Withers</t>
    </r>
    <r>
      <rPr>
        <i/>
        <sz val="8"/>
        <color theme="1"/>
        <rFont val="Calibri"/>
        <family val="2"/>
        <scheme val="minor"/>
      </rPr>
      <t xml:space="preserve"> et al.</t>
    </r>
    <r>
      <rPr>
        <sz val="8"/>
        <color theme="1"/>
        <rFont val="Calibri"/>
        <family val="2"/>
        <scheme val="minor"/>
      </rPr>
      <t>, 1999)</t>
    </r>
  </si>
  <si>
    <t>(Soder and Rotz, 2001)</t>
  </si>
  <si>
    <r>
      <t>(Ghebremichael</t>
    </r>
    <r>
      <rPr>
        <i/>
        <sz val="8"/>
        <color theme="1"/>
        <rFont val="Calibri"/>
        <family val="2"/>
        <scheme val="minor"/>
      </rPr>
      <t xml:space="preserve"> et al.</t>
    </r>
    <r>
      <rPr>
        <sz val="8"/>
        <color theme="1"/>
        <rFont val="Calibri"/>
        <family val="2"/>
        <scheme val="minor"/>
      </rPr>
      <t>, 2007)</t>
    </r>
  </si>
  <si>
    <r>
      <t>(Eriksen</t>
    </r>
    <r>
      <rPr>
        <i/>
        <sz val="8"/>
        <color theme="1"/>
        <rFont val="Calibri"/>
        <family val="2"/>
        <scheme val="minor"/>
      </rPr>
      <t xml:space="preserve"> et al.</t>
    </r>
    <r>
      <rPr>
        <sz val="8"/>
        <color theme="1"/>
        <rFont val="Calibri"/>
        <family val="2"/>
        <scheme val="minor"/>
      </rPr>
      <t>, 2015)</t>
    </r>
  </si>
  <si>
    <r>
      <t>(Knudsen</t>
    </r>
    <r>
      <rPr>
        <i/>
        <sz val="8"/>
        <color theme="1"/>
        <rFont val="Calibri"/>
        <family val="2"/>
        <scheme val="minor"/>
      </rPr>
      <t xml:space="preserve"> et al.</t>
    </r>
    <r>
      <rPr>
        <sz val="8"/>
        <color theme="1"/>
        <rFont val="Calibri"/>
        <family val="2"/>
        <scheme val="minor"/>
      </rPr>
      <t>, 2006)</t>
    </r>
  </si>
  <si>
    <r>
      <t>(Rotz</t>
    </r>
    <r>
      <rPr>
        <i/>
        <sz val="8"/>
        <color theme="1"/>
        <rFont val="Calibri"/>
        <family val="2"/>
        <scheme val="minor"/>
      </rPr>
      <t xml:space="preserve"> et al.</t>
    </r>
    <r>
      <rPr>
        <sz val="8"/>
        <color theme="1"/>
        <rFont val="Calibri"/>
        <family val="2"/>
        <scheme val="minor"/>
      </rPr>
      <t>, 2002)</t>
    </r>
  </si>
  <si>
    <t>(Berto and Berto, 2007)</t>
  </si>
  <si>
    <r>
      <t>(Bai</t>
    </r>
    <r>
      <rPr>
        <i/>
        <sz val="8"/>
        <color theme="1"/>
        <rFont val="Calibri"/>
        <family val="2"/>
        <scheme val="minor"/>
      </rPr>
      <t xml:space="preserve"> et al.</t>
    </r>
    <r>
      <rPr>
        <sz val="8"/>
        <color theme="1"/>
        <rFont val="Calibri"/>
        <family val="2"/>
        <scheme val="minor"/>
      </rPr>
      <t>, 2013)</t>
    </r>
  </si>
  <si>
    <r>
      <t>(Ma</t>
    </r>
    <r>
      <rPr>
        <i/>
        <sz val="8"/>
        <color theme="1"/>
        <rFont val="Calibri"/>
        <family val="2"/>
        <scheme val="minor"/>
      </rPr>
      <t xml:space="preserve"> et al.</t>
    </r>
    <r>
      <rPr>
        <sz val="8"/>
        <color theme="1"/>
        <rFont val="Calibri"/>
        <family val="2"/>
        <scheme val="minor"/>
      </rPr>
      <t>, 2012)</t>
    </r>
  </si>
  <si>
    <r>
      <t>(Veltman</t>
    </r>
    <r>
      <rPr>
        <i/>
        <sz val="8"/>
        <color theme="1"/>
        <rFont val="Calibri"/>
        <family val="2"/>
        <scheme val="minor"/>
      </rPr>
      <t xml:space="preserve"> et al.</t>
    </r>
    <r>
      <rPr>
        <sz val="8"/>
        <color theme="1"/>
        <rFont val="Calibri"/>
        <family val="2"/>
        <scheme val="minor"/>
      </rPr>
      <t>, 2018)</t>
    </r>
  </si>
  <si>
    <r>
      <t>(van der Schans</t>
    </r>
    <r>
      <rPr>
        <i/>
        <sz val="8"/>
        <color theme="1"/>
        <rFont val="Calibri"/>
        <family val="2"/>
        <scheme val="minor"/>
      </rPr>
      <t xml:space="preserve"> et al.</t>
    </r>
    <r>
      <rPr>
        <sz val="8"/>
        <color theme="1"/>
        <rFont val="Calibri"/>
        <family val="2"/>
        <scheme val="minor"/>
      </rPr>
      <t>, 2009)</t>
    </r>
  </si>
  <si>
    <t>(Powell and Rotz, 2015)</t>
  </si>
  <si>
    <r>
      <t>(Modin-Edman</t>
    </r>
    <r>
      <rPr>
        <i/>
        <sz val="8"/>
        <color theme="1"/>
        <rFont val="Calibri"/>
        <family val="2"/>
        <scheme val="minor"/>
      </rPr>
      <t xml:space="preserve"> et al.</t>
    </r>
    <r>
      <rPr>
        <sz val="8"/>
        <color theme="1"/>
        <rFont val="Calibri"/>
        <family val="2"/>
        <scheme val="minor"/>
      </rPr>
      <t>, 2007)</t>
    </r>
  </si>
  <si>
    <r>
      <t>(Bengtsson</t>
    </r>
    <r>
      <rPr>
        <i/>
        <sz val="8"/>
        <color theme="1"/>
        <rFont val="Calibri"/>
        <family val="2"/>
        <scheme val="minor"/>
      </rPr>
      <t xml:space="preserve"> et al.</t>
    </r>
    <r>
      <rPr>
        <sz val="8"/>
        <color theme="1"/>
        <rFont val="Calibri"/>
        <family val="2"/>
        <scheme val="minor"/>
      </rPr>
      <t>, 2003)</t>
    </r>
  </si>
  <si>
    <r>
      <t>(Ekholm</t>
    </r>
    <r>
      <rPr>
        <i/>
        <sz val="8"/>
        <color theme="1"/>
        <rFont val="Calibri"/>
        <family val="2"/>
        <scheme val="minor"/>
      </rPr>
      <t xml:space="preserve"> et al.</t>
    </r>
    <r>
      <rPr>
        <sz val="8"/>
        <color theme="1"/>
        <rFont val="Calibri"/>
        <family val="2"/>
        <scheme val="minor"/>
      </rPr>
      <t>, 2005)</t>
    </r>
  </si>
  <si>
    <t>(Granstedt, 1997)</t>
  </si>
  <si>
    <r>
      <t>(Moriondo</t>
    </r>
    <r>
      <rPr>
        <i/>
        <sz val="8"/>
        <color theme="1"/>
        <rFont val="Calibri"/>
        <family val="2"/>
        <scheme val="minor"/>
      </rPr>
      <t xml:space="preserve"> et al.</t>
    </r>
    <r>
      <rPr>
        <sz val="8"/>
        <color theme="1"/>
        <rFont val="Calibri"/>
        <family val="2"/>
        <scheme val="minor"/>
      </rPr>
      <t>, 2010)</t>
    </r>
  </si>
  <si>
    <r>
      <t>(Figueroa-Viramontes</t>
    </r>
    <r>
      <rPr>
        <i/>
        <sz val="8"/>
        <color theme="1"/>
        <rFont val="Calibri"/>
        <family val="2"/>
        <scheme val="minor"/>
      </rPr>
      <t xml:space="preserve"> et al.</t>
    </r>
    <r>
      <rPr>
        <sz val="8"/>
        <color theme="1"/>
        <rFont val="Calibri"/>
        <family val="2"/>
        <scheme val="minor"/>
      </rPr>
      <t>, 2016)</t>
    </r>
  </si>
  <si>
    <t>Japan</t>
  </si>
  <si>
    <t>(Deng et al., 2020)</t>
  </si>
  <si>
    <t>Chile</t>
  </si>
  <si>
    <r>
      <t>(Núñez</t>
    </r>
    <r>
      <rPr>
        <i/>
        <sz val="8"/>
        <color theme="1"/>
        <rFont val="Calibri"/>
        <family val="2"/>
        <scheme val="minor"/>
      </rPr>
      <t xml:space="preserve"> et al.</t>
    </r>
    <r>
      <rPr>
        <sz val="8"/>
        <color theme="1"/>
        <rFont val="Calibri"/>
        <family val="2"/>
        <scheme val="minor"/>
      </rPr>
      <t>, 2010)</t>
    </r>
  </si>
  <si>
    <t>N input fert</t>
  </si>
  <si>
    <t>N input manure</t>
  </si>
  <si>
    <t>N input feed</t>
  </si>
  <si>
    <t>P input fert</t>
  </si>
  <si>
    <t>P input manure</t>
  </si>
  <si>
    <t>P input feed</t>
  </si>
  <si>
    <t>N loss</t>
  </si>
  <si>
    <t>P loss</t>
  </si>
  <si>
    <t>N surplus</t>
  </si>
  <si>
    <t>P surplus</t>
  </si>
  <si>
    <t>N input manure or feed</t>
  </si>
  <si>
    <t>P input manure or feed</t>
  </si>
  <si>
    <r>
      <t>(Bosch</t>
    </r>
    <r>
      <rPr>
        <i/>
        <sz val="8"/>
        <color theme="1"/>
        <rFont val="Calibri"/>
        <family val="2"/>
        <scheme val="minor"/>
      </rPr>
      <t xml:space="preserve"> et al.</t>
    </r>
    <r>
      <rPr>
        <sz val="8"/>
        <color theme="1"/>
        <rFont val="Calibri"/>
        <family val="2"/>
        <scheme val="minor"/>
      </rPr>
      <t>, 2006)</t>
    </r>
  </si>
  <si>
    <t>Temperate broadleaf forest</t>
  </si>
  <si>
    <t>Mediterranean forests, woodlands and shrub</t>
  </si>
  <si>
    <t>Temperate grasslands, savannas and shrublands</t>
  </si>
  <si>
    <t>Deserts and Xeric shrublands</t>
  </si>
  <si>
    <t>Boreal forests and taiga</t>
  </si>
  <si>
    <t>Tropical and Subtropical moist broadleaf forests</t>
  </si>
  <si>
    <t>Tropical rainforest</t>
  </si>
  <si>
    <t>Total N input</t>
  </si>
  <si>
    <t>Total P input</t>
  </si>
  <si>
    <t>N mod</t>
  </si>
  <si>
    <t>P mod</t>
  </si>
  <si>
    <t>Row Labels</t>
  </si>
  <si>
    <t>Grand Total</t>
  </si>
  <si>
    <t>Count of Country!</t>
  </si>
  <si>
    <t>Milk</t>
  </si>
  <si>
    <t>g N loss/kg FCPM</t>
  </si>
  <si>
    <t>g P loss/kg FCPM</t>
  </si>
  <si>
    <t>MS con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</si>
</sst>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0.0"/>
    <numFmt numFmtId="169" formatCode="0.000"/>
  </numFmts>
  <fonts count="7" x14ac:knownFonts="1">
    <font>
      <sz val="11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b/>
      <sz val="9"/>
      <color indexed="81"/>
      <name val="Tahoma"/>
      <family val="2"/>
    </font>
    <font>
      <sz val="8"/>
      <color theme="1"/>
      <name val="Calibri"/>
      <family val="2"/>
      <scheme val="minor"/>
    </font>
    <font>
      <sz val="8"/>
      <color rgb="FF000000"/>
      <name val="Calibri"/>
      <family val="2"/>
      <scheme val="minor"/>
    </font>
    <font>
      <sz val="8"/>
      <color rgb="FF2E2E2E"/>
      <name val="Calibri"/>
      <family val="2"/>
      <scheme val="minor"/>
    </font>
    <font>
      <i/>
      <sz val="8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3">
    <border>
      <left/>
      <right/>
      <top/>
      <bottom/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</borders>
  <cellStyleXfs count="1">
    <xf numFmtId="0" fontId="0" fillId="0" borderId="0"/>
  </cellStyleXfs>
  <cellXfs count="37">
    <xf numFmtId="0" fontId="0" fillId="0" borderId="0" xfId="0"/>
    <xf numFmtId="0" fontId="0" fillId="0" borderId="0" xfId="0" applyBorder="1"/>
    <xf numFmtId="0" fontId="1" fillId="0" borderId="0" xfId="0" applyFont="1" applyBorder="1" applyAlignment="1">
      <alignment vertical="center" wrapText="1"/>
    </xf>
    <xf numFmtId="1" fontId="1" fillId="0" borderId="0" xfId="0" applyNumberFormat="1" applyFont="1" applyBorder="1" applyAlignment="1">
      <alignment vertical="center" wrapText="1"/>
    </xf>
    <xf numFmtId="0" fontId="0" fillId="0" borderId="0" xfId="0" applyBorder="1" applyAlignment="1">
      <alignment horizontal="center"/>
    </xf>
    <xf numFmtId="0" fontId="1" fillId="0" borderId="0" xfId="0" applyFont="1" applyBorder="1" applyAlignment="1">
      <alignment horizontal="center" vertical="center" wrapText="1"/>
    </xf>
    <xf numFmtId="0" fontId="3" fillId="0" borderId="0" xfId="0" applyFont="1" applyBorder="1" applyAlignment="1">
      <alignment vertical="center" wrapText="1"/>
    </xf>
    <xf numFmtId="0" fontId="4" fillId="0" borderId="0" xfId="0" applyFont="1" applyBorder="1" applyAlignment="1">
      <alignment vertical="center" wrapText="1"/>
    </xf>
    <xf numFmtId="0" fontId="3" fillId="0" borderId="0" xfId="0" quotePrefix="1" applyFont="1" applyBorder="1" applyAlignment="1">
      <alignment vertical="center" wrapText="1"/>
    </xf>
    <xf numFmtId="0" fontId="3" fillId="0" borderId="0" xfId="0" applyFont="1" applyBorder="1" applyAlignment="1">
      <alignment vertical="center"/>
    </xf>
    <xf numFmtId="0" fontId="4" fillId="0" borderId="0" xfId="0" applyFont="1" applyFill="1" applyBorder="1" applyAlignment="1">
      <alignment vertical="center" wrapText="1"/>
    </xf>
    <xf numFmtId="1" fontId="4" fillId="0" borderId="0" xfId="0" applyNumberFormat="1" applyFont="1" applyBorder="1" applyAlignment="1">
      <alignment vertical="center" wrapText="1"/>
    </xf>
    <xf numFmtId="0" fontId="3" fillId="0" borderId="0" xfId="0" applyFont="1"/>
    <xf numFmtId="164" fontId="5" fillId="0" borderId="0" xfId="0" applyNumberFormat="1" applyFont="1" applyBorder="1" applyAlignment="1">
      <alignment vertical="center" wrapText="1"/>
    </xf>
    <xf numFmtId="164" fontId="4" fillId="0" borderId="0" xfId="0" applyNumberFormat="1" applyFont="1" applyBorder="1" applyAlignment="1">
      <alignment vertical="center" wrapText="1"/>
    </xf>
    <xf numFmtId="0" fontId="4" fillId="0" borderId="0" xfId="0" applyFont="1" applyBorder="1" applyAlignment="1">
      <alignment vertical="center"/>
    </xf>
    <xf numFmtId="0" fontId="3" fillId="0" borderId="0" xfId="0" applyFont="1" applyBorder="1"/>
    <xf numFmtId="1" fontId="3" fillId="0" borderId="0" xfId="0" applyNumberFormat="1" applyFont="1" applyBorder="1" applyAlignment="1">
      <alignment vertical="center" wrapText="1"/>
    </xf>
    <xf numFmtId="0" fontId="1" fillId="0" borderId="0" xfId="0" applyFont="1" applyBorder="1" applyAlignment="1">
      <alignment vertical="top"/>
    </xf>
    <xf numFmtId="0" fontId="1" fillId="0" borderId="0" xfId="0" applyFont="1" applyAlignment="1">
      <alignment vertical="top"/>
    </xf>
    <xf numFmtId="0" fontId="1" fillId="0" borderId="0" xfId="0" applyFont="1" applyBorder="1" applyAlignment="1">
      <alignment horizontal="center" vertical="top"/>
    </xf>
    <xf numFmtId="0" fontId="1" fillId="0" borderId="0" xfId="0" applyFont="1" applyFill="1" applyBorder="1" applyAlignment="1">
      <alignment vertical="top"/>
    </xf>
    <xf numFmtId="0" fontId="0" fillId="0" borderId="0" xfId="0" applyBorder="1" applyAlignment="1"/>
    <xf numFmtId="0" fontId="1" fillId="0" borderId="0" xfId="0" applyFont="1" applyBorder="1" applyAlignment="1">
      <alignment vertical="center"/>
    </xf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  <xf numFmtId="0" fontId="0" fillId="0" borderId="0" xfId="0" applyAlignment="1">
      <alignment horizontal="left" indent="1"/>
    </xf>
    <xf numFmtId="0" fontId="4" fillId="0" borderId="1" xfId="0" applyFont="1" applyBorder="1" applyAlignment="1">
      <alignment vertical="center" wrapText="1"/>
    </xf>
    <xf numFmtId="0" fontId="3" fillId="0" borderId="0" xfId="0" applyFont="1" applyAlignment="1">
      <alignment vertical="center" wrapText="1"/>
    </xf>
    <xf numFmtId="0" fontId="4" fillId="0" borderId="0" xfId="0" applyFont="1" applyAlignment="1">
      <alignment vertical="center" wrapText="1"/>
    </xf>
    <xf numFmtId="0" fontId="3" fillId="0" borderId="2" xfId="0" applyFont="1" applyBorder="1" applyAlignment="1">
      <alignment vertical="center" wrapText="1"/>
    </xf>
    <xf numFmtId="0" fontId="0" fillId="0" borderId="0" xfId="0" applyFill="1" applyBorder="1"/>
    <xf numFmtId="0" fontId="1" fillId="0" borderId="0" xfId="0" applyFont="1" applyFill="1" applyBorder="1" applyAlignment="1">
      <alignment vertical="center"/>
    </xf>
    <xf numFmtId="0" fontId="1" fillId="0" borderId="0" xfId="0" applyFont="1" applyBorder="1"/>
    <xf numFmtId="169" fontId="1" fillId="0" borderId="0" xfId="0" applyNumberFormat="1" applyFont="1" applyBorder="1" applyAlignment="1">
      <alignment vertical="center" wrapText="1"/>
    </xf>
    <xf numFmtId="2" fontId="1" fillId="0" borderId="0" xfId="0" applyNumberFormat="1" applyFont="1" applyBorder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powerPivotData" Target="model/item.data"/><Relationship Id="rId13" Type="http://schemas.openxmlformats.org/officeDocument/2006/relationships/customXml" Target="../customXml/item4.xml"/><Relationship Id="rId3" Type="http://schemas.openxmlformats.org/officeDocument/2006/relationships/pivotCacheDefinition" Target="pivotCache/pivotCacheDefinition1.xml"/><Relationship Id="rId7" Type="http://schemas.openxmlformats.org/officeDocument/2006/relationships/sharedStrings" Target="sharedStrings.xml"/><Relationship Id="rId12" Type="http://schemas.openxmlformats.org/officeDocument/2006/relationships/customXml" Target="../customXml/item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11" Type="http://schemas.openxmlformats.org/officeDocument/2006/relationships/customXml" Target="../customXml/item2.xml"/><Relationship Id="rId5" Type="http://schemas.openxmlformats.org/officeDocument/2006/relationships/connections" Target="connections.xml"/><Relationship Id="rId10" Type="http://schemas.openxmlformats.org/officeDocument/2006/relationships/customXml" Target="../customXml/item1.xml"/><Relationship Id="rId4" Type="http://schemas.openxmlformats.org/officeDocument/2006/relationships/theme" Target="theme/theme1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276224</xdr:colOff>
      <xdr:row>163</xdr:row>
      <xdr:rowOff>38100</xdr:rowOff>
    </xdr:from>
    <xdr:to>
      <xdr:col>21</xdr:col>
      <xdr:colOff>132919</xdr:colOff>
      <xdr:row>189</xdr:row>
      <xdr:rowOff>38100</xdr:rowOff>
    </xdr:to>
    <xdr:pic>
      <xdr:nvPicPr>
        <xdr:cNvPr id="5" name="Picture 4">
          <a:extLst>
            <a:ext uri="{FF2B5EF4-FFF2-40B4-BE49-F238E27FC236}">
              <a16:creationId xmlns:a16="http://schemas.microsoft.com/office/drawing/2014/main" id="{86A2B4E7-3DEA-43F7-AF3B-8A93F1F68C6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/>
        <a:srcRect l="11286" t="6270" r="8539" b="2141"/>
        <a:stretch/>
      </xdr:blipFill>
      <xdr:spPr>
        <a:xfrm>
          <a:off x="4324349" y="31384875"/>
          <a:ext cx="9648395" cy="4953000"/>
        </a:xfrm>
        <a:prstGeom prst="rect">
          <a:avLst/>
        </a:prstGeom>
      </xdr:spPr>
    </xdr:pic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edBy="McDowell, Richard" refreshedDate="44446.644692361115" createdVersion="7" refreshedVersion="7" minRefreshableVersion="3" recordCount="156" xr:uid="{67CBC237-3DAB-4EDE-AD67-C980A624C5D1}">
  <cacheSource type="worksheet">
    <worksheetSource ref="A2:U158" sheet="Data"/>
  </cacheSource>
  <cacheFields count="21">
    <cacheField name="Reference" numFmtId="0">
      <sharedItems/>
    </cacheField>
    <cacheField name="Months year grazed" numFmtId="0">
      <sharedItems containsString="0" containsBlank="1" containsNumber="1" minValue="0" maxValue="12"/>
    </cacheField>
    <cacheField name="Farm / catchment size (ha)" numFmtId="0">
      <sharedItems containsString="0" containsBlank="1" containsNumber="1" minValue="1.6500000000000001E-2" maxValue="6900"/>
    </cacheField>
    <cacheField name="Terrestrial biome!" numFmtId="0">
      <sharedItems containsBlank="1" count="8">
        <s v="Temperate broadleaf forest"/>
        <s v="Tropical rainforest"/>
        <s v="Tropical and Subtropical moist broadleaf forests"/>
        <s v="Temperate grasslands, savannas and shrublands"/>
        <s v="Mediterranean forests, woodlands and shrub"/>
        <s v="Boreal forests and taiga"/>
        <s v="Deserts and Xeric shrublands"/>
        <m u="1"/>
      </sharedItems>
    </cacheField>
    <cacheField name="Latitude" numFmtId="0">
      <sharedItems containsSemiMixedTypes="0" containsString="0" containsNumber="1" minValue="-46.31" maxValue="65.209999999999994"/>
    </cacheField>
    <cacheField name="Longitude" numFmtId="0">
      <sharedItems containsSemiMixedTypes="0" containsString="0" containsNumber="1" minValue="-121.87" maxValue="175.61"/>
    </cacheField>
    <cacheField name="System!" numFmtId="0">
      <sharedItems containsBlank="1" count="4">
        <s v="Grazed"/>
        <s v="Hybrid"/>
        <s v="Confined"/>
        <m u="1"/>
      </sharedItems>
    </cacheField>
    <cacheField name="Country!" numFmtId="0">
      <sharedItems containsBlank="1" count="19">
        <s v="Australia"/>
        <s v="Columbia"/>
        <s v="Ireland"/>
        <s v="New Zealand"/>
        <s v="United States"/>
        <s v="Chile"/>
        <s v="United Kingdom"/>
        <s v="Switzerland"/>
        <s v="Finland"/>
        <s v="Netherlands"/>
        <s v="Denmark"/>
        <s v="Brazil"/>
        <s v="China"/>
        <s v="Sweden"/>
        <s v="Finland "/>
        <s v="Italy"/>
        <s v="Mexico"/>
        <s v="Japan"/>
        <m u="1"/>
      </sharedItems>
    </cacheField>
    <cacheField name="N input fert" numFmtId="0">
      <sharedItems containsString="0" containsBlank="1" containsNumber="1" containsInteger="1" minValue="0" maxValue="684"/>
    </cacheField>
    <cacheField name="N input manure or feed" numFmtId="0">
      <sharedItems containsString="0" containsBlank="1" containsNumber="1" containsInteger="1" minValue="15" maxValue="1100"/>
    </cacheField>
    <cacheField name="P input fert" numFmtId="0">
      <sharedItems containsString="0" containsBlank="1" containsNumber="1" minValue="1" maxValue="90.4"/>
    </cacheField>
    <cacheField name="P input manure or feed" numFmtId="0">
      <sharedItems containsString="0" containsBlank="1" containsNumber="1" minValue="9.5" maxValue="67"/>
    </cacheField>
    <cacheField name="Stock rate" numFmtId="0">
      <sharedItems containsString="0" containsBlank="1" containsNumber="1" minValue="0.6" maxValue="17.5"/>
    </cacheField>
    <cacheField name="N loss" numFmtId="0">
      <sharedItems containsString="0" containsBlank="1" containsNumber="1" minValue="4" maxValue="486"/>
    </cacheField>
    <cacheField name="N mod" numFmtId="0">
      <sharedItems containsBlank="1"/>
    </cacheField>
    <cacheField name="P loss" numFmtId="0">
      <sharedItems containsString="0" containsBlank="1" containsNumber="1" minValue="6.0000000000000001E-3" maxValue="239"/>
    </cacheField>
    <cacheField name="P mod" numFmtId="0">
      <sharedItems containsBlank="1"/>
    </cacheField>
    <cacheField name="N surplus" numFmtId="0">
      <sharedItems containsString="0" containsBlank="1" containsNumber="1" containsInteger="1" minValue="-20" maxValue="660"/>
    </cacheField>
    <cacheField name="P surplus" numFmtId="0">
      <sharedItems containsString="0" containsBlank="1" containsNumber="1" minValue="-7" maxValue="53.7"/>
    </cacheField>
    <cacheField name="Total N input" numFmtId="0">
      <sharedItems containsString="0" containsBlank="1" containsNumber="1" containsInteger="1" minValue="0" maxValue="1180"/>
    </cacheField>
    <cacheField name="Total P input" numFmtId="0">
      <sharedItems containsString="0" containsBlank="1" containsNumber="1" minValue="5.2" maxValue="92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156">
  <r>
    <s v="(Adams et al., 2014)"/>
    <n v="12"/>
    <n v="12"/>
    <x v="0"/>
    <n v="-38.33"/>
    <n v="145.83000000000001"/>
    <x v="0"/>
    <x v="0"/>
    <n v="98"/>
    <m/>
    <n v="33"/>
    <m/>
    <n v="1"/>
    <n v="12"/>
    <m/>
    <n v="1.55"/>
    <m/>
    <m/>
    <m/>
    <n v="98"/>
    <n v="33"/>
  </r>
  <r>
    <s v="(Christie et al., 2020)"/>
    <n v="12"/>
    <n v="1"/>
    <x v="0"/>
    <n v="-38.200000000000003"/>
    <n v="145.9"/>
    <x v="0"/>
    <x v="0"/>
    <n v="256"/>
    <m/>
    <m/>
    <m/>
    <m/>
    <n v="6"/>
    <s v="*"/>
    <m/>
    <m/>
    <n v="156"/>
    <m/>
    <n v="256"/>
    <m/>
  </r>
  <r>
    <s v="(Christie et al., 2020)"/>
    <n v="12"/>
    <n v="1"/>
    <x v="0"/>
    <n v="-41.1"/>
    <n v="145.80000000000001"/>
    <x v="0"/>
    <x v="0"/>
    <n v="506"/>
    <m/>
    <m/>
    <m/>
    <m/>
    <n v="23"/>
    <s v="*"/>
    <m/>
    <m/>
    <n v="352"/>
    <m/>
    <n v="506"/>
    <m/>
  </r>
  <r>
    <s v="(Christie et al., 2020)"/>
    <n v="12"/>
    <n v="1"/>
    <x v="0"/>
    <n v="-37.9"/>
    <n v="140.80000000000001"/>
    <x v="0"/>
    <x v="0"/>
    <n v="426"/>
    <m/>
    <m/>
    <m/>
    <m/>
    <n v="26"/>
    <s v="*"/>
    <m/>
    <m/>
    <n v="277"/>
    <m/>
    <n v="426"/>
    <m/>
  </r>
  <r>
    <s v="(Christie et al., 2020)"/>
    <n v="12"/>
    <n v="1"/>
    <x v="0"/>
    <n v="-31.9"/>
    <n v="152.6"/>
    <x v="0"/>
    <x v="0"/>
    <n v="468"/>
    <m/>
    <m/>
    <m/>
    <m/>
    <n v="45"/>
    <s v="*"/>
    <m/>
    <m/>
    <n v="352"/>
    <m/>
    <n v="468"/>
    <m/>
  </r>
  <r>
    <s v="(Christie et al., 2020)"/>
    <n v="12"/>
    <n v="1"/>
    <x v="0"/>
    <n v="-38.200000000000003"/>
    <n v="142.9"/>
    <x v="0"/>
    <x v="0"/>
    <n v="290"/>
    <m/>
    <m/>
    <m/>
    <m/>
    <n v="13"/>
    <s v="*"/>
    <m/>
    <m/>
    <n v="206"/>
    <m/>
    <n v="290"/>
    <m/>
  </r>
  <r>
    <s v="(Drewry et al., 2005)"/>
    <n v="12"/>
    <n v="1725"/>
    <x v="0"/>
    <n v="-36.08"/>
    <n v="150.02000000000001"/>
    <x v="0"/>
    <x v="0"/>
    <n v="32"/>
    <n v="64"/>
    <n v="31"/>
    <n v="16"/>
    <m/>
    <n v="11"/>
    <m/>
    <n v="1.4"/>
    <m/>
    <n v="-20"/>
    <n v="16"/>
    <n v="96"/>
    <n v="47"/>
  </r>
  <r>
    <s v="(Eckard et al., 2007)"/>
    <n v="12"/>
    <n v="6.25E-2"/>
    <x v="0"/>
    <n v="-38.15"/>
    <n v="145.93"/>
    <x v="0"/>
    <x v="0"/>
    <n v="200"/>
    <n v="43"/>
    <n v="60"/>
    <m/>
    <n v="3"/>
    <n v="16"/>
    <m/>
    <m/>
    <m/>
    <n v="106"/>
    <m/>
    <n v="243"/>
    <n v="60"/>
  </r>
  <r>
    <s v="(Koci and Nelson, 2016)"/>
    <n v="12"/>
    <n v="0.18"/>
    <x v="1"/>
    <n v="-17.61"/>
    <n v="145.49"/>
    <x v="0"/>
    <x v="0"/>
    <n v="684"/>
    <m/>
    <n v="60"/>
    <m/>
    <m/>
    <n v="60"/>
    <m/>
    <n v="1.2999999999999999E-2"/>
    <m/>
    <m/>
    <m/>
    <n v="684"/>
    <n v="60"/>
  </r>
  <r>
    <s v="(Koci and Nelson, 2016)"/>
    <n v="12"/>
    <n v="0.18"/>
    <x v="1"/>
    <n v="-17.61"/>
    <n v="145.49"/>
    <x v="0"/>
    <x v="0"/>
    <n v="336"/>
    <m/>
    <n v="60"/>
    <m/>
    <m/>
    <n v="24"/>
    <m/>
    <n v="6.0000000000000001E-3"/>
    <m/>
    <m/>
    <m/>
    <n v="336"/>
    <n v="60"/>
  </r>
  <r>
    <s v="(Smith and Western, 2013)"/>
    <n v="12"/>
    <n v="180"/>
    <x v="0"/>
    <n v="-38.5"/>
    <n v="143.1"/>
    <x v="0"/>
    <x v="0"/>
    <m/>
    <m/>
    <m/>
    <m/>
    <n v="1.2"/>
    <n v="4"/>
    <s v="*"/>
    <m/>
    <m/>
    <m/>
    <m/>
    <m/>
    <m/>
  </r>
  <r>
    <s v="(Smith and Western, 2013)"/>
    <n v="12"/>
    <n v="180"/>
    <x v="0"/>
    <n v="-38.5"/>
    <n v="143.1"/>
    <x v="0"/>
    <x v="0"/>
    <n v="50"/>
    <m/>
    <m/>
    <m/>
    <n v="1.3"/>
    <n v="10"/>
    <s v="*"/>
    <m/>
    <m/>
    <m/>
    <m/>
    <n v="50"/>
    <m/>
  </r>
  <r>
    <s v="(Smith and Western, 2013)"/>
    <n v="12"/>
    <n v="180"/>
    <x v="0"/>
    <n v="-38.5"/>
    <n v="143.1"/>
    <x v="0"/>
    <x v="0"/>
    <n v="100"/>
    <m/>
    <m/>
    <m/>
    <n v="1.8"/>
    <n v="35"/>
    <s v="*"/>
    <m/>
    <m/>
    <m/>
    <m/>
    <n v="100"/>
    <m/>
  </r>
  <r>
    <s v="(Smith and Western, 2013)"/>
    <n v="12"/>
    <n v="180"/>
    <x v="0"/>
    <n v="-38.5"/>
    <n v="143.1"/>
    <x v="0"/>
    <x v="0"/>
    <n v="120"/>
    <m/>
    <m/>
    <m/>
    <n v="2"/>
    <n v="49"/>
    <s v="*"/>
    <m/>
    <m/>
    <m/>
    <m/>
    <n v="120"/>
    <m/>
  </r>
  <r>
    <s v="(Smith and Western, 2013)"/>
    <n v="12"/>
    <n v="180"/>
    <x v="0"/>
    <n v="-38.5"/>
    <n v="143.1"/>
    <x v="0"/>
    <x v="0"/>
    <n v="150"/>
    <m/>
    <m/>
    <m/>
    <n v="2.25"/>
    <n v="63"/>
    <s v="*"/>
    <m/>
    <m/>
    <m/>
    <m/>
    <n v="150"/>
    <m/>
  </r>
  <r>
    <s v="(Smith and Western, 2013)"/>
    <n v="12"/>
    <n v="180"/>
    <x v="0"/>
    <n v="-38.5"/>
    <n v="143.1"/>
    <x v="0"/>
    <x v="0"/>
    <n v="225"/>
    <m/>
    <m/>
    <m/>
    <n v="2.5"/>
    <n v="124"/>
    <s v="*"/>
    <m/>
    <m/>
    <m/>
    <m/>
    <n v="225"/>
    <m/>
  </r>
  <r>
    <s v="(Uribe et al., 2020)"/>
    <m/>
    <n v="28"/>
    <x v="2"/>
    <n v="6.47"/>
    <n v="-75.44"/>
    <x v="0"/>
    <x v="1"/>
    <n v="35"/>
    <m/>
    <n v="5"/>
    <m/>
    <m/>
    <n v="5"/>
    <m/>
    <n v="0.25"/>
    <m/>
    <m/>
    <m/>
    <n v="35"/>
    <m/>
  </r>
  <r>
    <s v="(Necpalova et al., 2012)"/>
    <n v="10"/>
    <n v="6"/>
    <x v="0"/>
    <n v="52.51"/>
    <n v="-8.2100000000000009"/>
    <x v="0"/>
    <x v="2"/>
    <n v="100"/>
    <m/>
    <m/>
    <m/>
    <n v="2.1"/>
    <n v="21"/>
    <m/>
    <m/>
    <m/>
    <m/>
    <m/>
    <n v="100"/>
    <m/>
  </r>
  <r>
    <s v="(Necpalova et al., 2012)"/>
    <n v="10"/>
    <n v="6"/>
    <x v="0"/>
    <n v="52.51"/>
    <n v="-8.2100000000000009"/>
    <x v="0"/>
    <x v="2"/>
    <m/>
    <m/>
    <m/>
    <m/>
    <n v="1.6"/>
    <n v="19.5"/>
    <m/>
    <m/>
    <m/>
    <m/>
    <m/>
    <m/>
    <m/>
  </r>
  <r>
    <s v="(Necpalova et al., 2012)"/>
    <n v="10"/>
    <n v="6"/>
    <x v="0"/>
    <n v="52.51"/>
    <n v="-8.2100000000000009"/>
    <x v="0"/>
    <x v="2"/>
    <m/>
    <m/>
    <m/>
    <m/>
    <n v="1.5"/>
    <n v="19.5"/>
    <m/>
    <m/>
    <m/>
    <m/>
    <m/>
    <m/>
    <m/>
  </r>
  <r>
    <s v="(Ryan et al., 2006)"/>
    <n v="9"/>
    <n v="16"/>
    <x v="0"/>
    <n v="52.07"/>
    <n v="-8.16"/>
    <x v="0"/>
    <x v="2"/>
    <n v="271"/>
    <n v="47"/>
    <m/>
    <m/>
    <n v="2.2999999999999998"/>
    <n v="31.2"/>
    <m/>
    <m/>
    <m/>
    <m/>
    <m/>
    <n v="318"/>
    <m/>
  </r>
  <r>
    <s v="(Al-Marashdeh et al., 2021)"/>
    <n v="10"/>
    <n v="67.5"/>
    <x v="3"/>
    <n v="-43.65"/>
    <n v="172.33"/>
    <x v="0"/>
    <x v="3"/>
    <n v="149"/>
    <m/>
    <m/>
    <m/>
    <n v="3.5"/>
    <n v="27"/>
    <s v="*"/>
    <m/>
    <m/>
    <n v="237"/>
    <m/>
    <n v="149"/>
    <m/>
  </r>
  <r>
    <s v="(Al-Marashdeh et al., 2021)"/>
    <n v="10"/>
    <n v="67.5"/>
    <x v="3"/>
    <n v="-43.65"/>
    <n v="172.33"/>
    <x v="0"/>
    <x v="3"/>
    <n v="280"/>
    <m/>
    <m/>
    <m/>
    <n v="5"/>
    <n v="40"/>
    <s v="*"/>
    <m/>
    <m/>
    <n v="372"/>
    <m/>
    <n v="280"/>
    <m/>
  </r>
  <r>
    <s v="(Beukes et al., 2019) and (Van der Weerden et al., 2018)"/>
    <n v="12"/>
    <n v="13"/>
    <x v="3"/>
    <n v="-37.46"/>
    <n v="175.22"/>
    <x v="0"/>
    <x v="3"/>
    <n v="137"/>
    <m/>
    <m/>
    <m/>
    <n v="3.2"/>
    <n v="54"/>
    <m/>
    <m/>
    <m/>
    <m/>
    <m/>
    <n v="137"/>
    <m/>
  </r>
  <r>
    <s v="(Beukes et al., 2019) and (Van der Weerden et al., 2018)"/>
    <n v="10"/>
    <n v="15"/>
    <x v="3"/>
    <n v="-43.65"/>
    <n v="172.35"/>
    <x v="0"/>
    <x v="3"/>
    <n v="345"/>
    <m/>
    <m/>
    <m/>
    <n v="4"/>
    <n v="54"/>
    <m/>
    <m/>
    <m/>
    <m/>
    <m/>
    <n v="345"/>
    <m/>
  </r>
  <r>
    <s v="(Beukes et al., 2019) and (Van der Weerden et al., 2018)"/>
    <n v="10"/>
    <n v="37"/>
    <x v="3"/>
    <n v="-46.17"/>
    <n v="169.43"/>
    <x v="0"/>
    <x v="3"/>
    <n v="109"/>
    <m/>
    <m/>
    <m/>
    <n v="3"/>
    <n v="18"/>
    <s v="*"/>
    <m/>
    <m/>
    <m/>
    <m/>
    <n v="109"/>
    <m/>
  </r>
  <r>
    <s v="(Beukes et al., 2020)"/>
    <n v="10"/>
    <n v="15"/>
    <x v="3"/>
    <n v="-43.65"/>
    <n v="172.35"/>
    <x v="0"/>
    <x v="3"/>
    <m/>
    <m/>
    <m/>
    <m/>
    <n v="2.2999999999999998"/>
    <n v="32"/>
    <s v="*"/>
    <m/>
    <m/>
    <m/>
    <m/>
    <n v="0"/>
    <m/>
  </r>
  <r>
    <s v="(Beukes et al., 2020)"/>
    <n v="10"/>
    <n v="15"/>
    <x v="3"/>
    <n v="-43.65"/>
    <n v="172.35"/>
    <x v="0"/>
    <x v="3"/>
    <n v="150"/>
    <m/>
    <m/>
    <m/>
    <n v="3.2"/>
    <n v="54"/>
    <s v="*"/>
    <m/>
    <m/>
    <m/>
    <m/>
    <n v="150"/>
    <m/>
  </r>
  <r>
    <s v="(Beukes et al., 2020)"/>
    <n v="10"/>
    <n v="15"/>
    <x v="3"/>
    <n v="-43.65"/>
    <n v="172.35"/>
    <x v="0"/>
    <x v="3"/>
    <n v="300"/>
    <m/>
    <m/>
    <m/>
    <n v="3.6"/>
    <n v="78"/>
    <s v="*"/>
    <m/>
    <m/>
    <m/>
    <m/>
    <n v="300"/>
    <m/>
  </r>
  <r>
    <s v="(Beukes et al., 2017)"/>
    <n v="12"/>
    <n v="30"/>
    <x v="0"/>
    <n v="-37.770000000000003"/>
    <n v="175.31"/>
    <x v="0"/>
    <x v="3"/>
    <n v="180"/>
    <m/>
    <m/>
    <m/>
    <n v="3"/>
    <n v="56"/>
    <s v="*"/>
    <m/>
    <m/>
    <m/>
    <m/>
    <n v="180"/>
    <m/>
  </r>
  <r>
    <s v="(Ledgard et al., 2006)"/>
    <n v="12"/>
    <n v="30"/>
    <x v="0"/>
    <n v="-37.770000000000003"/>
    <n v="175.31"/>
    <x v="0"/>
    <x v="3"/>
    <n v="170"/>
    <m/>
    <m/>
    <m/>
    <n v="3"/>
    <n v="42"/>
    <m/>
    <m/>
    <m/>
    <m/>
    <m/>
    <n v="170"/>
    <m/>
  </r>
  <r>
    <s v="(Chapman et al., 2021)"/>
    <n v="9"/>
    <n v="15"/>
    <x v="3"/>
    <n v="-43.64"/>
    <n v="172.44"/>
    <x v="0"/>
    <x v="3"/>
    <n v="156"/>
    <n v="15"/>
    <m/>
    <m/>
    <n v="3.5"/>
    <n v="29"/>
    <m/>
    <m/>
    <m/>
    <n v="176"/>
    <m/>
    <n v="171"/>
    <m/>
  </r>
  <r>
    <s v="(Chapman et al., 2021)"/>
    <n v="9"/>
    <n v="15"/>
    <x v="3"/>
    <n v="-43.64"/>
    <n v="172.44"/>
    <x v="0"/>
    <x v="3"/>
    <n v="304"/>
    <n v="102"/>
    <m/>
    <m/>
    <n v="5"/>
    <n v="43"/>
    <m/>
    <m/>
    <m/>
    <n v="323"/>
    <m/>
    <n v="406"/>
    <m/>
  </r>
  <r>
    <s v="(Christensen et al., 2019a) and (Christensen et al., 2019b)"/>
    <n v="9"/>
    <n v="232"/>
    <x v="0"/>
    <n v="-40.39"/>
    <n v="175.61"/>
    <x v="0"/>
    <x v="3"/>
    <n v="72"/>
    <m/>
    <n v="25"/>
    <m/>
    <n v="2.8"/>
    <n v="19"/>
    <m/>
    <m/>
    <m/>
    <m/>
    <m/>
    <n v="72"/>
    <n v="25"/>
  </r>
  <r>
    <s v="(McDowell, 2017)"/>
    <n v="9"/>
    <n v="143"/>
    <x v="0"/>
    <n v="-37.46"/>
    <n v="175.22"/>
    <x v="0"/>
    <x v="3"/>
    <n v="150"/>
    <m/>
    <n v="35"/>
    <m/>
    <m/>
    <n v="11"/>
    <m/>
    <n v="0.2"/>
    <m/>
    <m/>
    <m/>
    <n v="150"/>
    <n v="35"/>
  </r>
  <r>
    <s v="(McDowell, 2017)"/>
    <n v="9"/>
    <n v="2480"/>
    <x v="3"/>
    <n v="-46.07"/>
    <n v="168.24"/>
    <x v="0"/>
    <x v="3"/>
    <m/>
    <m/>
    <n v="68"/>
    <m/>
    <n v="2.9"/>
    <m/>
    <m/>
    <n v="0.43"/>
    <m/>
    <m/>
    <m/>
    <m/>
    <n v="68"/>
  </r>
  <r>
    <s v="(McDowell, 2017)"/>
    <n v="9"/>
    <n v="600"/>
    <x v="3"/>
    <n v="-42.67"/>
    <n v="171.44"/>
    <x v="0"/>
    <x v="3"/>
    <m/>
    <m/>
    <n v="50"/>
    <m/>
    <n v="2"/>
    <m/>
    <m/>
    <n v="5.0199999999999996"/>
    <m/>
    <m/>
    <m/>
    <m/>
    <n v="50"/>
  </r>
  <r>
    <s v="(McDowell, 2017)"/>
    <n v="10"/>
    <n v="1580"/>
    <x v="0"/>
    <n v="-37.71"/>
    <n v="175.56"/>
    <x v="0"/>
    <x v="3"/>
    <m/>
    <m/>
    <n v="61"/>
    <m/>
    <n v="3"/>
    <m/>
    <m/>
    <n v="0.93"/>
    <m/>
    <m/>
    <m/>
    <m/>
    <n v="61"/>
  </r>
  <r>
    <s v="(McDowell, 2017)"/>
    <n v="9"/>
    <n v="4100"/>
    <x v="3"/>
    <n v="-44.84"/>
    <n v="170.98"/>
    <x v="0"/>
    <x v="3"/>
    <m/>
    <m/>
    <n v="60"/>
    <m/>
    <n v="2.9"/>
    <m/>
    <m/>
    <n v="0.83"/>
    <m/>
    <m/>
    <m/>
    <m/>
    <n v="60"/>
  </r>
  <r>
    <s v="(McDowell, 2017)"/>
    <n v="9"/>
    <n v="3900"/>
    <x v="3"/>
    <n v="-46.1"/>
    <n v="169.32"/>
    <x v="0"/>
    <x v="3"/>
    <m/>
    <m/>
    <n v="40"/>
    <m/>
    <n v="1.8"/>
    <m/>
    <m/>
    <n v="1.01"/>
    <m/>
    <m/>
    <m/>
    <m/>
    <n v="40"/>
  </r>
  <r>
    <s v="(McDowell, 2017)"/>
    <n v="10"/>
    <n v="2090"/>
    <x v="0"/>
    <n v="-39.520000000000003"/>
    <n v="174.14"/>
    <x v="0"/>
    <x v="3"/>
    <m/>
    <m/>
    <n v="65"/>
    <m/>
    <n v="3.3"/>
    <m/>
    <m/>
    <n v="0.86"/>
    <m/>
    <m/>
    <m/>
    <m/>
    <n v="65"/>
  </r>
  <r>
    <s v="(McDowell et al., 2019)"/>
    <n v="9"/>
    <n v="137"/>
    <x v="3"/>
    <n v="-43.64"/>
    <n v="172.44"/>
    <x v="0"/>
    <x v="3"/>
    <n v="170"/>
    <m/>
    <n v="40"/>
    <m/>
    <n v="3.5"/>
    <m/>
    <m/>
    <n v="0.25"/>
    <m/>
    <m/>
    <m/>
    <n v="170"/>
    <n v="40"/>
  </r>
  <r>
    <s v="(McDowell et al., 2019)"/>
    <n v="9"/>
    <n v="137"/>
    <x v="3"/>
    <n v="-43.64"/>
    <n v="172.44"/>
    <x v="0"/>
    <x v="3"/>
    <n v="25"/>
    <n v="145"/>
    <n v="10"/>
    <n v="30"/>
    <n v="3.5"/>
    <m/>
    <m/>
    <n v="1.46"/>
    <m/>
    <m/>
    <m/>
    <n v="170"/>
    <n v="40"/>
  </r>
  <r>
    <s v="(Pinxterhuis and Edwards, 2018)"/>
    <n v="9"/>
    <n v="327"/>
    <x v="3"/>
    <n v="-42.76"/>
    <n v="172.81"/>
    <x v="0"/>
    <x v="3"/>
    <n v="271"/>
    <n v="79"/>
    <m/>
    <m/>
    <n v="3.7"/>
    <n v="43"/>
    <s v="*"/>
    <m/>
    <m/>
    <n v="312"/>
    <m/>
    <n v="350"/>
    <m/>
  </r>
  <r>
    <s v="(Pinxterhuis and Edwards, 2018)"/>
    <n v="9"/>
    <n v="342"/>
    <x v="3"/>
    <n v="-43.35"/>
    <n v="172.21"/>
    <x v="0"/>
    <x v="3"/>
    <n v="285"/>
    <n v="86"/>
    <m/>
    <m/>
    <n v="4"/>
    <n v="75"/>
    <s v="*"/>
    <m/>
    <m/>
    <n v="372"/>
    <m/>
    <n v="371"/>
    <m/>
  </r>
  <r>
    <s v="(Pinxterhuis and Edwards, 2018)"/>
    <n v="9"/>
    <n v="382"/>
    <x v="3"/>
    <n v="-43.66"/>
    <n v="172.15"/>
    <x v="0"/>
    <x v="3"/>
    <n v="344"/>
    <n v="60"/>
    <m/>
    <m/>
    <n v="3.9"/>
    <n v="88"/>
    <s v="*"/>
    <m/>
    <m/>
    <n v="335"/>
    <m/>
    <n v="404"/>
    <m/>
  </r>
  <r>
    <s v="(Pinxterhuis and Edwards, 2018)"/>
    <n v="9"/>
    <n v="404"/>
    <x v="3"/>
    <n v="-43.52"/>
    <n v="172.47"/>
    <x v="0"/>
    <x v="3"/>
    <n v="274"/>
    <n v="61"/>
    <m/>
    <m/>
    <n v="3.9"/>
    <n v="84"/>
    <s v="*"/>
    <m/>
    <m/>
    <n v="316"/>
    <m/>
    <n v="335"/>
    <m/>
  </r>
  <r>
    <s v="(Pinxterhuis and Edwards, 2018)"/>
    <n v="9"/>
    <n v="325"/>
    <x v="3"/>
    <n v="-44.49"/>
    <n v="171.13"/>
    <x v="0"/>
    <x v="3"/>
    <n v="288"/>
    <n v="72"/>
    <m/>
    <m/>
    <n v="3.8"/>
    <n v="38"/>
    <s v="*"/>
    <m/>
    <m/>
    <n v="309"/>
    <m/>
    <n v="360"/>
    <m/>
  </r>
  <r>
    <s v="(Holz, 2010)"/>
    <n v="10"/>
    <n v="12"/>
    <x v="0"/>
    <n v="-40.57"/>
    <n v="144.88999999999999"/>
    <x v="0"/>
    <x v="0"/>
    <n v="98"/>
    <m/>
    <n v="52"/>
    <m/>
    <m/>
    <n v="22.5"/>
    <m/>
    <n v="10"/>
    <m/>
    <m/>
    <m/>
    <n v="98"/>
    <n v="52"/>
  </r>
  <r>
    <s v="(Fleming and Cox, 1998)"/>
    <n v="10"/>
    <n v="2.4"/>
    <x v="4"/>
    <n v="-35.130000000000003"/>
    <n v="138.82"/>
    <x v="0"/>
    <x v="0"/>
    <m/>
    <m/>
    <n v="15"/>
    <m/>
    <m/>
    <m/>
    <m/>
    <n v="1.39"/>
    <m/>
    <m/>
    <m/>
    <m/>
    <n v="15"/>
  </r>
  <r>
    <s v="(Roche et al., 2016)"/>
    <n v="10"/>
    <n v="8.1"/>
    <x v="0"/>
    <n v="-37.47"/>
    <n v="175.19"/>
    <x v="0"/>
    <x v="3"/>
    <n v="200"/>
    <m/>
    <m/>
    <m/>
    <n v="2.2000000000000002"/>
    <n v="50"/>
    <m/>
    <m/>
    <m/>
    <m/>
    <m/>
    <n v="200"/>
    <m/>
  </r>
  <r>
    <s v="(Roche et al., 2016)"/>
    <n v="10"/>
    <n v="7.3"/>
    <x v="0"/>
    <n v="-37.47"/>
    <n v="175.19"/>
    <x v="0"/>
    <x v="3"/>
    <n v="200"/>
    <m/>
    <m/>
    <m/>
    <n v="2.7"/>
    <n v="35"/>
    <m/>
    <m/>
    <m/>
    <m/>
    <m/>
    <n v="200"/>
    <m/>
  </r>
  <r>
    <s v="(Roche et al., 2016)"/>
    <n v="10"/>
    <n v="6.1"/>
    <x v="0"/>
    <n v="-37.47"/>
    <n v="175.19"/>
    <x v="0"/>
    <x v="3"/>
    <n v="200"/>
    <m/>
    <m/>
    <m/>
    <n v="3.1"/>
    <n v="48"/>
    <m/>
    <m/>
    <m/>
    <m/>
    <m/>
    <n v="200"/>
    <m/>
  </r>
  <r>
    <s v="(Roche et al., 2016)"/>
    <n v="10"/>
    <n v="4.9000000000000004"/>
    <x v="0"/>
    <n v="-37.47"/>
    <n v="175.19"/>
    <x v="0"/>
    <x v="3"/>
    <n v="200"/>
    <m/>
    <m/>
    <m/>
    <n v="3.7"/>
    <n v="33"/>
    <m/>
    <m/>
    <m/>
    <m/>
    <m/>
    <n v="200"/>
    <m/>
  </r>
  <r>
    <s v="(Roche et al., 2016)"/>
    <n v="10"/>
    <n v="4.5"/>
    <x v="0"/>
    <n v="-37.47"/>
    <n v="175.19"/>
    <x v="0"/>
    <x v="3"/>
    <n v="200"/>
    <m/>
    <m/>
    <m/>
    <n v="4.3"/>
    <n v="23"/>
    <m/>
    <m/>
    <m/>
    <m/>
    <m/>
    <n v="200"/>
    <m/>
  </r>
  <r>
    <s v="(Belflower et al., 2012)"/>
    <n v="10"/>
    <n v="100"/>
    <x v="0"/>
    <n v="37.700000000000003"/>
    <n v="-82.5"/>
    <x v="0"/>
    <x v="4"/>
    <m/>
    <m/>
    <m/>
    <m/>
    <n v="5"/>
    <n v="151"/>
    <s v="*"/>
    <n v="0.09"/>
    <s v="*"/>
    <m/>
    <m/>
    <m/>
    <m/>
  </r>
  <r>
    <s v="(Vogeler et al., 2013)"/>
    <n v="10"/>
    <n v="25"/>
    <x v="0"/>
    <n v="-37.75"/>
    <n v="175.33"/>
    <x v="0"/>
    <x v="3"/>
    <n v="180"/>
    <m/>
    <m/>
    <m/>
    <n v="3"/>
    <n v="63"/>
    <s v="*"/>
    <m/>
    <m/>
    <m/>
    <m/>
    <n v="180"/>
    <m/>
  </r>
  <r>
    <s v="(Smith and Monaghan, 2020)"/>
    <n v="9"/>
    <n v="2.4E-2"/>
    <x v="3"/>
    <n v="-46.31"/>
    <n v="168.32"/>
    <x v="0"/>
    <x v="3"/>
    <m/>
    <m/>
    <m/>
    <m/>
    <m/>
    <n v="130"/>
    <m/>
    <m/>
    <m/>
    <m/>
    <m/>
    <m/>
    <m/>
  </r>
  <r>
    <s v="(Smith and Monaghan, 2020)"/>
    <n v="9"/>
    <n v="2.4E-2"/>
    <x v="3"/>
    <n v="-46.31"/>
    <n v="168.32"/>
    <x v="0"/>
    <x v="3"/>
    <m/>
    <m/>
    <m/>
    <m/>
    <m/>
    <n v="175"/>
    <m/>
    <m/>
    <m/>
    <m/>
    <m/>
    <m/>
    <m/>
  </r>
  <r>
    <s v="(Smith and Monaghan, 2020)"/>
    <n v="9"/>
    <n v="2.4E-2"/>
    <x v="3"/>
    <n v="-46.31"/>
    <n v="168.32"/>
    <x v="0"/>
    <x v="3"/>
    <m/>
    <m/>
    <m/>
    <m/>
    <m/>
    <n v="70"/>
    <m/>
    <m/>
    <m/>
    <m/>
    <m/>
    <m/>
    <m/>
  </r>
  <r>
    <s v="(Smith and Monaghan, 2020)"/>
    <n v="9"/>
    <n v="2.4E-2"/>
    <x v="3"/>
    <n v="-46.31"/>
    <n v="168.32"/>
    <x v="0"/>
    <x v="3"/>
    <m/>
    <m/>
    <m/>
    <m/>
    <m/>
    <n v="70"/>
    <m/>
    <m/>
    <m/>
    <m/>
    <m/>
    <m/>
    <m/>
  </r>
  <r>
    <s v="(Wilcock et al., 2013)"/>
    <n v="10"/>
    <n v="1580"/>
    <x v="0"/>
    <n v="-37.71"/>
    <n v="175.56"/>
    <x v="0"/>
    <x v="3"/>
    <n v="120"/>
    <m/>
    <n v="37"/>
    <m/>
    <n v="3"/>
    <n v="40"/>
    <m/>
    <n v="1.3"/>
    <m/>
    <m/>
    <m/>
    <n v="120"/>
    <n v="37"/>
  </r>
  <r>
    <s v="(Wilcock et al., 2013)"/>
    <n v="10"/>
    <n v="2090"/>
    <x v="0"/>
    <n v="-39.520000000000003"/>
    <n v="174.14"/>
    <x v="0"/>
    <x v="3"/>
    <n v="151"/>
    <m/>
    <n v="41"/>
    <m/>
    <n v="3.4"/>
    <n v="40"/>
    <m/>
    <n v="1.3"/>
    <m/>
    <m/>
    <m/>
    <n v="151"/>
    <n v="41"/>
  </r>
  <r>
    <s v="(Wilcock et al., 2013)"/>
    <n v="10"/>
    <n v="2290"/>
    <x v="3"/>
    <n v="-44.89"/>
    <n v="171.04"/>
    <x v="0"/>
    <x v="3"/>
    <n v="177"/>
    <m/>
    <n v="34"/>
    <m/>
    <n v="2.8"/>
    <n v="30"/>
    <m/>
    <n v="1.2"/>
    <m/>
    <m/>
    <m/>
    <n v="177"/>
    <n v="34"/>
  </r>
  <r>
    <s v="(Wilcock et al., 2013)"/>
    <n v="9"/>
    <n v="598"/>
    <x v="3"/>
    <n v="-42.66"/>
    <n v="171.43"/>
    <x v="0"/>
    <x v="3"/>
    <n v="97"/>
    <m/>
    <n v="30"/>
    <m/>
    <n v="1.9"/>
    <n v="70"/>
    <m/>
    <n v="1.7"/>
    <m/>
    <m/>
    <m/>
    <n v="97"/>
    <n v="30"/>
  </r>
  <r>
    <s v="(Wilcock et al., 2013)"/>
    <n v="10"/>
    <n v="2480"/>
    <x v="3"/>
    <n v="-46.03"/>
    <n v="168.2"/>
    <x v="0"/>
    <x v="3"/>
    <n v="103"/>
    <m/>
    <n v="37"/>
    <m/>
    <n v="2.8"/>
    <n v="20"/>
    <m/>
    <n v="2"/>
    <m/>
    <m/>
    <m/>
    <n v="103"/>
    <n v="37"/>
  </r>
  <r>
    <s v="(Necpalova et al., 2012)"/>
    <n v="9"/>
    <n v="52"/>
    <x v="0"/>
    <n v="52.51"/>
    <n v="8.2100000000000009"/>
    <x v="0"/>
    <x v="2"/>
    <n v="100"/>
    <m/>
    <m/>
    <m/>
    <n v="2.15"/>
    <n v="21"/>
    <m/>
    <m/>
    <m/>
    <m/>
    <m/>
    <n v="100"/>
    <m/>
  </r>
  <r>
    <s v="(Necpalova et al., 2012)"/>
    <n v="9"/>
    <n v="52"/>
    <x v="0"/>
    <n v="52.51"/>
    <n v="8.2100000000000009"/>
    <x v="0"/>
    <x v="2"/>
    <n v="0"/>
    <m/>
    <m/>
    <m/>
    <n v="1.6"/>
    <n v="20"/>
    <m/>
    <m/>
    <m/>
    <m/>
    <m/>
    <m/>
    <m/>
  </r>
  <r>
    <s v="(McDowell and Smith, 2012)"/>
    <n v="10"/>
    <n v="100"/>
    <x v="3"/>
    <n v="-46.24"/>
    <n v="168.41"/>
    <x v="0"/>
    <x v="3"/>
    <m/>
    <m/>
    <n v="30"/>
    <m/>
    <n v="3"/>
    <m/>
    <m/>
    <n v="1"/>
    <m/>
    <m/>
    <m/>
    <m/>
    <n v="30"/>
  </r>
  <r>
    <s v="(McDowell, 2006)"/>
    <n v="10"/>
    <n v="4.3"/>
    <x v="3"/>
    <n v="-46.09"/>
    <n v="169.69"/>
    <x v="0"/>
    <x v="3"/>
    <n v="78"/>
    <m/>
    <n v="58"/>
    <m/>
    <n v="3"/>
    <m/>
    <m/>
    <n v="1.6"/>
    <m/>
    <m/>
    <m/>
    <n v="78"/>
    <n v="58"/>
  </r>
  <r>
    <s v="(Houlbrooke et al., 2003)"/>
    <n v="10"/>
    <n v="0.16"/>
    <x v="0"/>
    <n v="-40.4"/>
    <n v="175.61"/>
    <x v="0"/>
    <x v="3"/>
    <n v="37"/>
    <m/>
    <n v="49"/>
    <m/>
    <n v="3"/>
    <n v="27.8"/>
    <m/>
    <m/>
    <m/>
    <m/>
    <m/>
    <n v="37"/>
    <n v="49"/>
  </r>
  <r>
    <s v="(Murphy et al., 2015)"/>
    <n v="9"/>
    <n v="61"/>
    <x v="0"/>
    <n v="51.9"/>
    <n v="-8.3000000000000007"/>
    <x v="0"/>
    <x v="2"/>
    <m/>
    <m/>
    <n v="20"/>
    <m/>
    <n v="2.4"/>
    <m/>
    <m/>
    <n v="0.26"/>
    <m/>
    <m/>
    <n v="2.4"/>
    <n v="0"/>
    <n v="20"/>
  </r>
  <r>
    <s v="(Adams et al., 2014)"/>
    <n v="10"/>
    <n v="188"/>
    <x v="0"/>
    <n v="-38.299999999999997"/>
    <n v="145.80000000000001"/>
    <x v="0"/>
    <x v="0"/>
    <n v="98"/>
    <m/>
    <n v="33"/>
    <m/>
    <n v="1"/>
    <n v="12"/>
    <m/>
    <n v="1.55"/>
    <m/>
    <m/>
    <m/>
    <n v="98"/>
    <n v="33"/>
  </r>
  <r>
    <s v="(Núñez et al., 2010)"/>
    <n v="12"/>
    <n v="1.6500000000000001E-2"/>
    <x v="0"/>
    <n v="-38"/>
    <n v="-72"/>
    <x v="0"/>
    <x v="5"/>
    <n v="46"/>
    <m/>
    <n v="21"/>
    <m/>
    <n v="2.1"/>
    <n v="59"/>
    <m/>
    <m/>
    <m/>
    <m/>
    <m/>
    <n v="46"/>
    <n v="21"/>
  </r>
  <r>
    <s v="(Núñez et al., 2010)"/>
    <n v="12"/>
    <n v="1.6500000000000001E-2"/>
    <x v="0"/>
    <n v="-38"/>
    <n v="-72"/>
    <x v="0"/>
    <x v="5"/>
    <n v="46"/>
    <m/>
    <n v="21"/>
    <m/>
    <n v="2.1"/>
    <n v="36"/>
    <m/>
    <m/>
    <m/>
    <m/>
    <m/>
    <n v="46"/>
    <n v="21"/>
  </r>
  <r>
    <s v="(Vadas et al., 2015b)"/>
    <n v="7"/>
    <n v="18"/>
    <x v="0"/>
    <n v="45.1"/>
    <n v="-90.92"/>
    <x v="1"/>
    <x v="4"/>
    <m/>
    <m/>
    <m/>
    <m/>
    <n v="2.2000000000000002"/>
    <m/>
    <m/>
    <n v="0.6"/>
    <s v="*"/>
    <m/>
    <m/>
    <m/>
    <m/>
  </r>
  <r>
    <s v="(Vadas et al., 2015b)"/>
    <n v="5"/>
    <n v="49"/>
    <x v="0"/>
    <n v="44.93"/>
    <n v="-90.2"/>
    <x v="1"/>
    <x v="4"/>
    <m/>
    <m/>
    <m/>
    <m/>
    <n v="2.4"/>
    <m/>
    <m/>
    <n v="0.3"/>
    <s v="*"/>
    <m/>
    <m/>
    <m/>
    <m/>
  </r>
  <r>
    <s v="(Vadas et al., 2015b)"/>
    <n v="7"/>
    <n v="28"/>
    <x v="0"/>
    <n v="42.65"/>
    <n v="-89.82"/>
    <x v="1"/>
    <x v="4"/>
    <m/>
    <m/>
    <m/>
    <m/>
    <n v="2.1"/>
    <m/>
    <m/>
    <n v="0.6"/>
    <s v="*"/>
    <m/>
    <m/>
    <m/>
    <m/>
  </r>
  <r>
    <s v="(Vadas et al., 2015b)"/>
    <n v="7"/>
    <n v="99"/>
    <x v="0"/>
    <n v="43.09"/>
    <n v="-90.5"/>
    <x v="1"/>
    <x v="4"/>
    <m/>
    <m/>
    <m/>
    <m/>
    <n v="1.8"/>
    <m/>
    <m/>
    <n v="0.5"/>
    <s v="*"/>
    <m/>
    <m/>
    <m/>
    <m/>
  </r>
  <r>
    <s v="(Vadas et al., 2015a)"/>
    <n v="7"/>
    <n v="6"/>
    <x v="0"/>
    <n v="42.71"/>
    <n v="-90.39"/>
    <x v="1"/>
    <x v="4"/>
    <m/>
    <m/>
    <m/>
    <m/>
    <n v="2.7"/>
    <m/>
    <m/>
    <n v="1"/>
    <m/>
    <m/>
    <m/>
    <m/>
    <m/>
  </r>
  <r>
    <s v="(Holly et al., 2018)"/>
    <n v="7"/>
    <n v="101"/>
    <x v="0"/>
    <n v="41"/>
    <n v="-78"/>
    <x v="1"/>
    <x v="4"/>
    <n v="36"/>
    <m/>
    <m/>
    <m/>
    <n v="1.7"/>
    <n v="41"/>
    <s v="*"/>
    <n v="1.1399999999999999"/>
    <s v="*"/>
    <m/>
    <m/>
    <n v="36"/>
    <m/>
  </r>
  <r>
    <s v="(Gilker and Weil, 2018)"/>
    <n v="7"/>
    <n v="83"/>
    <x v="0"/>
    <n v="39.5"/>
    <n v="-77.400000000000006"/>
    <x v="1"/>
    <x v="4"/>
    <m/>
    <m/>
    <m/>
    <m/>
    <n v="1"/>
    <n v="11.6"/>
    <m/>
    <m/>
    <m/>
    <m/>
    <m/>
    <m/>
    <m/>
  </r>
  <r>
    <s v="(Gilker and Weil, 2018)"/>
    <n v="7"/>
    <n v="71"/>
    <x v="0"/>
    <n v="39.6"/>
    <n v="-76.7"/>
    <x v="1"/>
    <x v="4"/>
    <n v="20"/>
    <m/>
    <m/>
    <m/>
    <n v="2.2000000000000002"/>
    <n v="16.2"/>
    <m/>
    <m/>
    <m/>
    <m/>
    <m/>
    <n v="20"/>
    <m/>
  </r>
  <r>
    <s v="(Hooda et al., 1997b) and (Hooda et al., 1997a)"/>
    <n v="6"/>
    <n v="29"/>
    <x v="0"/>
    <n v="55.3"/>
    <n v="-4.2"/>
    <x v="1"/>
    <x v="6"/>
    <n v="250"/>
    <m/>
    <n v="14"/>
    <m/>
    <n v="1.8"/>
    <n v="8.6999999999999993"/>
    <m/>
    <n v="5.56"/>
    <m/>
    <m/>
    <m/>
    <n v="250"/>
    <n v="14"/>
  </r>
  <r>
    <s v="(Hooda et al., 1997b) and (Hooda et al., 1997a)"/>
    <n v="6"/>
    <n v="50"/>
    <x v="0"/>
    <n v="55.3"/>
    <n v="-4.2"/>
    <x v="1"/>
    <x v="6"/>
    <n v="250"/>
    <m/>
    <n v="14"/>
    <m/>
    <n v="3.8"/>
    <n v="8.8000000000000007"/>
    <m/>
    <n v="3.94"/>
    <m/>
    <m/>
    <m/>
    <n v="250"/>
    <n v="14"/>
  </r>
  <r>
    <s v="(Hooda et al., 1998)"/>
    <n v="6"/>
    <n v="36"/>
    <x v="0"/>
    <n v="55"/>
    <n v="-3.6"/>
    <x v="1"/>
    <x v="6"/>
    <n v="240"/>
    <n v="225"/>
    <m/>
    <m/>
    <n v="2"/>
    <n v="37"/>
    <m/>
    <m/>
    <m/>
    <m/>
    <m/>
    <n v="465"/>
    <m/>
  </r>
  <r>
    <s v="(Hooda et al., 1998)"/>
    <n v="6"/>
    <n v="36"/>
    <x v="0"/>
    <n v="55"/>
    <n v="-3.6"/>
    <x v="1"/>
    <x v="6"/>
    <m/>
    <n v="256"/>
    <m/>
    <m/>
    <n v="2"/>
    <n v="30"/>
    <m/>
    <m/>
    <m/>
    <m/>
    <m/>
    <n v="256"/>
    <m/>
  </r>
  <r>
    <s v="(Stamm et al., 1998)"/>
    <m/>
    <n v="6900"/>
    <x v="0"/>
    <n v="47.1"/>
    <n v="8.1999999999999993"/>
    <x v="1"/>
    <x v="7"/>
    <m/>
    <m/>
    <m/>
    <m/>
    <n v="3"/>
    <m/>
    <m/>
    <n v="1.29"/>
    <m/>
    <m/>
    <m/>
    <m/>
    <m/>
  </r>
  <r>
    <s v="(Saarijärvi et al., 2004)"/>
    <m/>
    <n v="0.7"/>
    <x v="5"/>
    <n v="63.1"/>
    <n v="27.18"/>
    <x v="1"/>
    <x v="8"/>
    <n v="220"/>
    <m/>
    <n v="14.5"/>
    <m/>
    <m/>
    <n v="16.2"/>
    <m/>
    <n v="0.02"/>
    <m/>
    <m/>
    <m/>
    <n v="220"/>
    <n v="14.5"/>
  </r>
  <r>
    <s v="(Hooda et al., 1999)"/>
    <n v="4"/>
    <n v="0.5"/>
    <x v="0"/>
    <n v="55"/>
    <n v="-4.3"/>
    <x v="1"/>
    <x v="6"/>
    <n v="250"/>
    <m/>
    <n v="25"/>
    <n v="67"/>
    <m/>
    <m/>
    <m/>
    <n v="4.25"/>
    <m/>
    <m/>
    <m/>
    <n v="250"/>
    <n v="92"/>
  </r>
  <r>
    <s v="(Hooda et al., 1999)"/>
    <n v="4"/>
    <n v="0.5"/>
    <x v="0"/>
    <n v="55"/>
    <n v="-4.3"/>
    <x v="1"/>
    <x v="6"/>
    <m/>
    <m/>
    <m/>
    <n v="44"/>
    <m/>
    <m/>
    <m/>
    <n v="3.28"/>
    <m/>
    <m/>
    <m/>
    <m/>
    <n v="44"/>
  </r>
  <r>
    <s v="(Fraters et al., 2015)"/>
    <m/>
    <m/>
    <x v="0"/>
    <n v="51.9"/>
    <n v="5.7"/>
    <x v="1"/>
    <x v="9"/>
    <m/>
    <m/>
    <m/>
    <m/>
    <m/>
    <n v="237"/>
    <m/>
    <m/>
    <m/>
    <n v="191"/>
    <m/>
    <m/>
    <m/>
  </r>
  <r>
    <s v="(Oenema et al., 2010)"/>
    <m/>
    <n v="41"/>
    <x v="0"/>
    <n v="51.6"/>
    <n v="5.8"/>
    <x v="1"/>
    <x v="9"/>
    <n v="111"/>
    <n v="289"/>
    <m/>
    <m/>
    <n v="2.6"/>
    <m/>
    <m/>
    <m/>
    <m/>
    <n v="192"/>
    <m/>
    <n v="400"/>
    <m/>
  </r>
  <r>
    <s v="(Sonneveld et al., 2008)"/>
    <n v="5"/>
    <n v="37.1"/>
    <x v="0"/>
    <n v="52.39"/>
    <n v="6.34"/>
    <x v="1"/>
    <x v="9"/>
    <m/>
    <n v="96"/>
    <n v="8"/>
    <n v="16"/>
    <n v="2.1"/>
    <m/>
    <m/>
    <m/>
    <m/>
    <n v="269"/>
    <n v="5"/>
    <n v="96"/>
    <n v="24"/>
  </r>
  <r>
    <s v="(Haygarth et al., 1998)"/>
    <n v="6"/>
    <n v="57"/>
    <x v="0"/>
    <n v="50.77"/>
    <n v="-3.9"/>
    <x v="1"/>
    <x v="6"/>
    <m/>
    <m/>
    <n v="43.6"/>
    <m/>
    <n v="3.2"/>
    <m/>
    <m/>
    <n v="1"/>
    <m/>
    <m/>
    <n v="26.4"/>
    <m/>
    <n v="43.6"/>
  </r>
  <r>
    <s v="(Withers et al., 1999)"/>
    <n v="6"/>
    <n v="19"/>
    <x v="0"/>
    <n v="52.1"/>
    <n v="-1.25"/>
    <x v="1"/>
    <x v="6"/>
    <m/>
    <m/>
    <n v="90.4"/>
    <m/>
    <n v="1.9"/>
    <m/>
    <m/>
    <n v="0.2"/>
    <m/>
    <m/>
    <n v="53.7"/>
    <m/>
    <n v="90.4"/>
  </r>
  <r>
    <s v="(Withers et al., 1999)"/>
    <n v="6"/>
    <n v="19"/>
    <x v="0"/>
    <n v="52.1"/>
    <n v="-1.25"/>
    <x v="1"/>
    <x v="6"/>
    <n v="180"/>
    <m/>
    <n v="76.599999999999994"/>
    <m/>
    <n v="1.9"/>
    <m/>
    <m/>
    <n v="0.4"/>
    <m/>
    <m/>
    <n v="43.9"/>
    <n v="180"/>
    <n v="76.599999999999994"/>
  </r>
  <r>
    <s v="(Withers et al., 1999)"/>
    <n v="6"/>
    <n v="23"/>
    <x v="0"/>
    <n v="52.1"/>
    <n v="-1.25"/>
    <x v="1"/>
    <x v="6"/>
    <n v="150"/>
    <m/>
    <n v="51.3"/>
    <m/>
    <n v="1.9"/>
    <m/>
    <m/>
    <n v="0.3"/>
    <m/>
    <m/>
    <n v="23.4"/>
    <n v="150"/>
    <n v="51.3"/>
  </r>
  <r>
    <s v="(Soder and Rotz, 2001)"/>
    <m/>
    <n v="81"/>
    <x v="0"/>
    <n v="40.82"/>
    <n v="-77.86"/>
    <x v="1"/>
    <x v="4"/>
    <m/>
    <m/>
    <m/>
    <m/>
    <n v="3"/>
    <n v="21"/>
    <s v="*"/>
    <m/>
    <m/>
    <m/>
    <n v="3"/>
    <m/>
    <m/>
  </r>
  <r>
    <s v="(Soder and Rotz, 2001)"/>
    <m/>
    <n v="81"/>
    <x v="0"/>
    <n v="40.82"/>
    <n v="-77.86"/>
    <x v="1"/>
    <x v="4"/>
    <m/>
    <m/>
    <m/>
    <m/>
    <n v="2.5"/>
    <n v="20"/>
    <s v="*"/>
    <m/>
    <m/>
    <m/>
    <n v="-2"/>
    <m/>
    <m/>
  </r>
  <r>
    <s v="(Soder and Rotz, 2001)"/>
    <m/>
    <n v="81"/>
    <x v="0"/>
    <n v="40.82"/>
    <n v="-77.86"/>
    <x v="1"/>
    <x v="4"/>
    <m/>
    <m/>
    <m/>
    <m/>
    <n v="2.2000000000000002"/>
    <n v="19"/>
    <s v="*"/>
    <m/>
    <m/>
    <m/>
    <n v="-6"/>
    <m/>
    <m/>
  </r>
  <r>
    <s v="(Soder and Rotz, 2001)"/>
    <m/>
    <n v="81"/>
    <x v="0"/>
    <n v="40.82"/>
    <n v="-77.86"/>
    <x v="1"/>
    <x v="4"/>
    <m/>
    <m/>
    <m/>
    <m/>
    <n v="2"/>
    <n v="18"/>
    <s v="*"/>
    <m/>
    <m/>
    <m/>
    <n v="-7"/>
    <m/>
    <m/>
  </r>
  <r>
    <s v="(Ghebremichael et al., 2007)"/>
    <m/>
    <n v="120"/>
    <x v="0"/>
    <n v="42.14"/>
    <n v="-75.180000000000007"/>
    <x v="1"/>
    <x v="4"/>
    <n v="136"/>
    <m/>
    <n v="9.9"/>
    <m/>
    <n v="1.1000000000000001"/>
    <n v="25"/>
    <m/>
    <n v="1.9"/>
    <m/>
    <n v="109"/>
    <n v="5.3"/>
    <n v="136"/>
    <n v="9.9"/>
  </r>
  <r>
    <s v="(Ghebremichael et al., 2007)"/>
    <m/>
    <n v="120"/>
    <x v="0"/>
    <n v="42.14"/>
    <n v="-75.180000000000007"/>
    <x v="1"/>
    <x v="4"/>
    <n v="136"/>
    <m/>
    <n v="7.6"/>
    <m/>
    <n v="1.1000000000000001"/>
    <n v="25"/>
    <m/>
    <n v="1.8"/>
    <m/>
    <n v="109"/>
    <n v="3"/>
    <n v="136"/>
    <n v="7.6"/>
  </r>
  <r>
    <s v="(Ghebremichael et al., 2007)"/>
    <m/>
    <n v="120"/>
    <x v="0"/>
    <n v="42.14"/>
    <n v="-75.180000000000007"/>
    <x v="1"/>
    <x v="4"/>
    <n v="183"/>
    <m/>
    <n v="5.2"/>
    <m/>
    <n v="1.1000000000000001"/>
    <n v="32"/>
    <m/>
    <n v="1.7"/>
    <m/>
    <n v="156"/>
    <n v="0.5"/>
    <n v="183"/>
    <n v="5.2"/>
  </r>
  <r>
    <s v="(Ghebremichael et al., 2007)"/>
    <m/>
    <n v="64"/>
    <x v="0"/>
    <n v="42.14"/>
    <n v="-75.180000000000007"/>
    <x v="1"/>
    <x v="4"/>
    <n v="155"/>
    <m/>
    <m/>
    <m/>
    <n v="1.8"/>
    <n v="29"/>
    <m/>
    <m/>
    <m/>
    <n v="96"/>
    <m/>
    <n v="155"/>
    <m/>
  </r>
  <r>
    <s v="(Ghebremichael et al., 2007)"/>
    <m/>
    <n v="64"/>
    <x v="0"/>
    <n v="42.14"/>
    <n v="-75.180000000000007"/>
    <x v="1"/>
    <x v="4"/>
    <n v="155"/>
    <m/>
    <m/>
    <m/>
    <n v="1.8"/>
    <n v="29"/>
    <m/>
    <n v="2.2000000000000002"/>
    <m/>
    <n v="96"/>
    <n v="3.8"/>
    <n v="155"/>
    <m/>
  </r>
  <r>
    <s v="(Ghebremichael et al., 2007)"/>
    <m/>
    <n v="64"/>
    <x v="0"/>
    <n v="42.14"/>
    <n v="-75.180000000000007"/>
    <x v="1"/>
    <x v="4"/>
    <n v="191"/>
    <m/>
    <m/>
    <m/>
    <n v="1.8"/>
    <n v="34"/>
    <m/>
    <n v="2.1"/>
    <m/>
    <n v="131"/>
    <n v="0"/>
    <n v="191"/>
    <m/>
  </r>
  <r>
    <s v="(Eriksen et al., 2015)"/>
    <m/>
    <m/>
    <x v="0"/>
    <n v="56.29"/>
    <n v="9.34"/>
    <x v="1"/>
    <x v="10"/>
    <n v="200"/>
    <n v="100"/>
    <m/>
    <m/>
    <m/>
    <n v="62"/>
    <m/>
    <m/>
    <m/>
    <n v="380"/>
    <m/>
    <n v="300"/>
    <m/>
  </r>
  <r>
    <s v="(Eriksen et al., 2015)"/>
    <m/>
    <m/>
    <x v="0"/>
    <n v="56.29"/>
    <n v="9.34"/>
    <x v="1"/>
    <x v="10"/>
    <n v="200"/>
    <m/>
    <m/>
    <m/>
    <m/>
    <n v="30"/>
    <m/>
    <m/>
    <m/>
    <n v="385"/>
    <m/>
    <n v="200"/>
    <m/>
  </r>
  <r>
    <s v="(Knudsen et al., 2006)"/>
    <m/>
    <n v="102"/>
    <x v="0"/>
    <n v="52.9"/>
    <n v="9.4"/>
    <x v="1"/>
    <x v="10"/>
    <m/>
    <n v="58"/>
    <m/>
    <m/>
    <n v="1.5"/>
    <n v="79"/>
    <m/>
    <m/>
    <m/>
    <n v="122"/>
    <m/>
    <n v="58"/>
    <m/>
  </r>
  <r>
    <s v="(Knudsen et al., 2006)"/>
    <m/>
    <n v="88"/>
    <x v="0"/>
    <n v="52.9"/>
    <n v="9.4"/>
    <x v="1"/>
    <x v="10"/>
    <m/>
    <n v="42"/>
    <m/>
    <m/>
    <n v="1.3"/>
    <n v="36"/>
    <s v="*"/>
    <m/>
    <m/>
    <n v="95"/>
    <m/>
    <n v="42"/>
    <m/>
  </r>
  <r>
    <s v="(Knudsen et al., 2006)"/>
    <m/>
    <n v="81"/>
    <x v="0"/>
    <n v="52.9"/>
    <n v="9.4"/>
    <x v="1"/>
    <x v="10"/>
    <n v="104"/>
    <n v="53"/>
    <m/>
    <m/>
    <n v="1.2"/>
    <n v="105"/>
    <s v="*"/>
    <m/>
    <m/>
    <n v="148"/>
    <m/>
    <n v="157"/>
    <m/>
  </r>
  <r>
    <s v="(Knudsen et al., 2006)"/>
    <m/>
    <n v="65"/>
    <x v="0"/>
    <n v="52.9"/>
    <n v="9.4"/>
    <x v="1"/>
    <x v="10"/>
    <n v="95"/>
    <n v="104"/>
    <m/>
    <m/>
    <n v="2"/>
    <n v="144"/>
    <s v="*"/>
    <m/>
    <m/>
    <n v="204"/>
    <m/>
    <n v="199"/>
    <m/>
  </r>
  <r>
    <s v="(Knudsen et al., 2006)"/>
    <m/>
    <n v="99"/>
    <x v="0"/>
    <n v="52.9"/>
    <n v="9.4"/>
    <x v="1"/>
    <x v="10"/>
    <n v="103"/>
    <n v="47"/>
    <m/>
    <m/>
    <n v="1.2"/>
    <n v="71"/>
    <s v="*"/>
    <m/>
    <m/>
    <n v="133"/>
    <m/>
    <n v="150"/>
    <m/>
  </r>
  <r>
    <s v="(Knudsen et al., 2006)"/>
    <m/>
    <n v="50"/>
    <x v="0"/>
    <n v="52.9"/>
    <n v="9.4"/>
    <x v="1"/>
    <x v="10"/>
    <n v="83"/>
    <n v="109"/>
    <m/>
    <m/>
    <n v="2"/>
    <n v="111"/>
    <s v="*"/>
    <m/>
    <m/>
    <n v="192"/>
    <m/>
    <n v="192"/>
    <m/>
  </r>
  <r>
    <s v="(Rotz et al., 2002)"/>
    <m/>
    <n v="162"/>
    <x v="0"/>
    <n v="42.21"/>
    <n v="-74.62"/>
    <x v="1"/>
    <x v="4"/>
    <n v="193"/>
    <m/>
    <n v="14.5"/>
    <m/>
    <n v="1.3"/>
    <n v="45"/>
    <s v="*"/>
    <n v="1"/>
    <m/>
    <n v="143"/>
    <n v="6.1"/>
    <n v="193"/>
    <n v="14.5"/>
  </r>
  <r>
    <s v="(Rotz et al., 2002)"/>
    <m/>
    <n v="1862"/>
    <x v="0"/>
    <n v="41.91"/>
    <n v="-73.599999999999994"/>
    <x v="1"/>
    <x v="4"/>
    <n v="119"/>
    <m/>
    <n v="7.9"/>
    <m/>
    <n v="0.8"/>
    <n v="31"/>
    <s v="*"/>
    <n v="0.6"/>
    <m/>
    <n v="95"/>
    <n v="3"/>
    <n v="119"/>
    <n v="7.9"/>
  </r>
  <r>
    <s v="(Berto and Berto, 2007)"/>
    <m/>
    <n v="13"/>
    <x v="2"/>
    <n v="-26.99"/>
    <n v="-51.56"/>
    <x v="1"/>
    <x v="11"/>
    <n v="4"/>
    <n v="16"/>
    <m/>
    <m/>
    <n v="1.2"/>
    <m/>
    <m/>
    <m/>
    <m/>
    <n v="7"/>
    <m/>
    <n v="20"/>
    <m/>
  </r>
  <r>
    <s v="(Berto and Berto, 2007)"/>
    <m/>
    <n v="13"/>
    <x v="2"/>
    <n v="-26.99"/>
    <n v="-51.56"/>
    <x v="1"/>
    <x v="11"/>
    <n v="27"/>
    <n v="43"/>
    <m/>
    <m/>
    <n v="1.2"/>
    <m/>
    <m/>
    <m/>
    <m/>
    <n v="51"/>
    <m/>
    <n v="70"/>
    <m/>
  </r>
  <r>
    <s v="(Berto and Berto, 2007)"/>
    <m/>
    <n v="13"/>
    <x v="2"/>
    <n v="-26.99"/>
    <n v="-51.56"/>
    <x v="1"/>
    <x v="11"/>
    <n v="115"/>
    <n v="55"/>
    <m/>
    <m/>
    <n v="1.4"/>
    <m/>
    <m/>
    <m/>
    <m/>
    <n v="127"/>
    <m/>
    <n v="170"/>
    <m/>
  </r>
  <r>
    <s v="(Bai et al., 2013)"/>
    <n v="2.5"/>
    <m/>
    <x v="0"/>
    <n v="31"/>
    <n v="119"/>
    <x v="1"/>
    <x v="12"/>
    <m/>
    <m/>
    <m/>
    <m/>
    <m/>
    <n v="31"/>
    <m/>
    <n v="50"/>
    <s v="*"/>
    <m/>
    <m/>
    <m/>
    <m/>
  </r>
  <r>
    <s v="(Bai et al., 2013)"/>
    <n v="4.3"/>
    <m/>
    <x v="0"/>
    <n v="31"/>
    <n v="119"/>
    <x v="1"/>
    <x v="12"/>
    <m/>
    <m/>
    <m/>
    <m/>
    <m/>
    <n v="47"/>
    <s v="*"/>
    <n v="24"/>
    <s v="*"/>
    <m/>
    <m/>
    <m/>
    <m/>
  </r>
  <r>
    <s v="(Ma et al., 2012)"/>
    <m/>
    <m/>
    <x v="0"/>
    <n v="31"/>
    <n v="119"/>
    <x v="1"/>
    <x v="12"/>
    <m/>
    <m/>
    <m/>
    <m/>
    <m/>
    <n v="28.5"/>
    <s v="*"/>
    <n v="1.9"/>
    <m/>
    <m/>
    <m/>
    <m/>
    <m/>
  </r>
  <r>
    <s v="(Gilker and Weil, 2018)"/>
    <n v="0"/>
    <n v="245"/>
    <x v="0"/>
    <n v="39.5"/>
    <n v="-77.400000000000006"/>
    <x v="2"/>
    <x v="4"/>
    <n v="56"/>
    <n v="150"/>
    <m/>
    <m/>
    <n v="2.1"/>
    <n v="23.7"/>
    <m/>
    <m/>
    <m/>
    <m/>
    <m/>
    <n v="206"/>
    <m/>
  </r>
  <r>
    <s v="(Veltman et al., 2018)"/>
    <n v="0"/>
    <n v="1284"/>
    <x v="0"/>
    <n v="42.96"/>
    <n v="-76.45"/>
    <x v="2"/>
    <x v="4"/>
    <m/>
    <m/>
    <m/>
    <m/>
    <m/>
    <n v="131"/>
    <s v="*"/>
    <n v="0.54"/>
    <s v="*"/>
    <m/>
    <m/>
    <m/>
    <m/>
  </r>
  <r>
    <s v="(Veltman et al., 2018)"/>
    <n v="0"/>
    <n v="130"/>
    <x v="0"/>
    <n v="43.34"/>
    <n v="-89.39"/>
    <x v="2"/>
    <x v="4"/>
    <m/>
    <m/>
    <m/>
    <m/>
    <m/>
    <n v="161"/>
    <s v="*"/>
    <n v="1.28"/>
    <s v="*"/>
    <m/>
    <m/>
    <m/>
    <m/>
  </r>
  <r>
    <s v="(van der Schans et al., 2009)"/>
    <n v="0"/>
    <n v="99"/>
    <x v="4"/>
    <n v="37.97"/>
    <n v="-121.87"/>
    <x v="2"/>
    <x v="4"/>
    <n v="280"/>
    <n v="900"/>
    <m/>
    <m/>
    <n v="17.5"/>
    <n v="486"/>
    <s v="*"/>
    <m/>
    <m/>
    <n v="660"/>
    <m/>
    <n v="1180"/>
    <m/>
  </r>
  <r>
    <s v="(Powell and Rotz, 2015)"/>
    <n v="0"/>
    <n v="260"/>
    <x v="0"/>
    <n v="48.2"/>
    <n v="-89.6"/>
    <x v="2"/>
    <x v="4"/>
    <n v="44"/>
    <n v="140"/>
    <m/>
    <m/>
    <n v="1.9"/>
    <n v="22"/>
    <s v="*"/>
    <m/>
    <m/>
    <m/>
    <m/>
    <n v="184"/>
    <m/>
  </r>
  <r>
    <s v="(Powell and Rotz, 2015)"/>
    <n v="0"/>
    <n v="160"/>
    <x v="0"/>
    <n v="48.2"/>
    <n v="-89.6"/>
    <x v="2"/>
    <x v="4"/>
    <m/>
    <n v="234"/>
    <m/>
    <m/>
    <n v="3.1"/>
    <n v="19"/>
    <s v="*"/>
    <m/>
    <m/>
    <m/>
    <m/>
    <n v="234"/>
    <m/>
  </r>
  <r>
    <s v="(Holly et al., 2018)"/>
    <n v="0"/>
    <n v="300"/>
    <x v="3"/>
    <n v="36.1"/>
    <n v="-119.3"/>
    <x v="2"/>
    <x v="4"/>
    <n v="200"/>
    <m/>
    <m/>
    <m/>
    <n v="12.1"/>
    <n v="17"/>
    <s v="*"/>
    <n v="0.6"/>
    <s v="*"/>
    <m/>
    <m/>
    <n v="200"/>
    <m/>
  </r>
  <r>
    <s v="(Holly et al., 2018)"/>
    <n v="0"/>
    <n v="223"/>
    <x v="6"/>
    <n v="42.6"/>
    <n v="-114.7"/>
    <x v="2"/>
    <x v="4"/>
    <n v="86"/>
    <m/>
    <m/>
    <m/>
    <n v="2.2999999999999998"/>
    <n v="8"/>
    <s v="*"/>
    <n v="0.06"/>
    <s v="*"/>
    <m/>
    <m/>
    <n v="86"/>
    <m/>
  </r>
  <r>
    <s v="(Holly et al., 2018)"/>
    <n v="0"/>
    <n v="3692"/>
    <x v="6"/>
    <n v="42.6"/>
    <n v="-114.7"/>
    <x v="2"/>
    <x v="4"/>
    <n v="63"/>
    <m/>
    <m/>
    <m/>
    <n v="3.4"/>
    <n v="91"/>
    <s v="*"/>
    <n v="0.01"/>
    <s v="*"/>
    <m/>
    <m/>
    <n v="63"/>
    <m/>
  </r>
  <r>
    <s v="(Holly et al., 2018)"/>
    <n v="0"/>
    <n v="939"/>
    <x v="3"/>
    <n v="33.9"/>
    <n v="-101.6"/>
    <x v="2"/>
    <x v="4"/>
    <n v="124"/>
    <m/>
    <m/>
    <m/>
    <n v="4.8"/>
    <n v="242"/>
    <s v="*"/>
    <n v="0.28999999999999998"/>
    <s v="*"/>
    <m/>
    <m/>
    <n v="124"/>
    <m/>
  </r>
  <r>
    <s v="(Holly et al., 2018)"/>
    <n v="0"/>
    <n v="800"/>
    <x v="0"/>
    <n v="31.8"/>
    <n v="-96.5"/>
    <x v="2"/>
    <x v="4"/>
    <n v="138"/>
    <m/>
    <m/>
    <m/>
    <n v="1.3"/>
    <n v="59"/>
    <s v="*"/>
    <n v="0.56999999999999995"/>
    <s v="*"/>
    <m/>
    <m/>
    <n v="138"/>
    <m/>
  </r>
  <r>
    <s v="(Holly et al., 2018)"/>
    <n v="0"/>
    <n v="3035"/>
    <x v="0"/>
    <n v="44.2"/>
    <n v="-92.9"/>
    <x v="2"/>
    <x v="4"/>
    <n v="169"/>
    <m/>
    <m/>
    <m/>
    <n v="1.8"/>
    <n v="135"/>
    <s v="*"/>
    <n v="0.27"/>
    <s v="*"/>
    <m/>
    <m/>
    <n v="169"/>
    <m/>
  </r>
  <r>
    <s v="(Holly et al., 2018)"/>
    <n v="0"/>
    <n v="135"/>
    <x v="0"/>
    <n v="42.9"/>
    <n v="-89.7"/>
    <x v="2"/>
    <x v="4"/>
    <n v="38"/>
    <m/>
    <m/>
    <m/>
    <n v="2"/>
    <n v="61"/>
    <s v="*"/>
    <n v="0.75"/>
    <s v="*"/>
    <m/>
    <m/>
    <n v="38"/>
    <m/>
  </r>
  <r>
    <s v="(Holly et al., 2018)"/>
    <n v="0"/>
    <n v="983"/>
    <x v="0"/>
    <n v="42.3"/>
    <n v="-76.5"/>
    <x v="2"/>
    <x v="4"/>
    <n v="16"/>
    <m/>
    <m/>
    <m/>
    <n v="2.2000000000000002"/>
    <n v="62"/>
    <s v="*"/>
    <n v="0.41"/>
    <s v="*"/>
    <m/>
    <m/>
    <n v="16"/>
    <m/>
  </r>
  <r>
    <s v="(Holly et al., 2018)"/>
    <n v="0"/>
    <n v="832"/>
    <x v="0"/>
    <n v="40.200000000000003"/>
    <n v="-76.400000000000006"/>
    <x v="2"/>
    <x v="4"/>
    <n v="17"/>
    <m/>
    <m/>
    <m/>
    <n v="2.1"/>
    <n v="60"/>
    <s v="*"/>
    <n v="2.42"/>
    <s v="*"/>
    <m/>
    <m/>
    <n v="17"/>
    <m/>
  </r>
  <r>
    <s v="(Belflower et al., 2012)"/>
    <n v="0"/>
    <n v="381"/>
    <x v="0"/>
    <n v="37.700000000000003"/>
    <n v="-82.5"/>
    <x v="2"/>
    <x v="4"/>
    <n v="56"/>
    <m/>
    <m/>
    <m/>
    <n v="1.8"/>
    <n v="7"/>
    <m/>
    <n v="2.6"/>
    <s v="*"/>
    <m/>
    <m/>
    <n v="56"/>
    <m/>
  </r>
  <r>
    <s v="(Modin-Edman et al., 2007)"/>
    <n v="0"/>
    <n v="50"/>
    <x v="5"/>
    <n v="65.209999999999994"/>
    <n v="21.24"/>
    <x v="2"/>
    <x v="13"/>
    <m/>
    <m/>
    <m/>
    <m/>
    <n v="1"/>
    <m/>
    <m/>
    <n v="0.3"/>
    <s v="*"/>
    <m/>
    <n v="0.25"/>
    <m/>
    <m/>
  </r>
  <r>
    <s v="(Modin-Edman et al., 2007)"/>
    <n v="0"/>
    <n v="39"/>
    <x v="5"/>
    <n v="65.209999999999994"/>
    <n v="21.24"/>
    <x v="2"/>
    <x v="13"/>
    <m/>
    <m/>
    <n v="13"/>
    <m/>
    <n v="1.3"/>
    <m/>
    <m/>
    <n v="0.4"/>
    <s v="*"/>
    <m/>
    <n v="3.3"/>
    <m/>
    <n v="13"/>
  </r>
  <r>
    <s v="(Bengtsson et al., 2003)"/>
    <n v="0"/>
    <n v="50"/>
    <x v="5"/>
    <n v="65.209999999999994"/>
    <n v="21.24"/>
    <x v="2"/>
    <x v="13"/>
    <m/>
    <m/>
    <m/>
    <n v="16"/>
    <n v="1"/>
    <m/>
    <m/>
    <n v="0.5"/>
    <m/>
    <m/>
    <n v="1"/>
    <m/>
    <n v="16"/>
  </r>
  <r>
    <s v="(Bengtsson et al., 2003)"/>
    <n v="0"/>
    <n v="39"/>
    <x v="5"/>
    <n v="65.209999999999994"/>
    <n v="21.24"/>
    <x v="2"/>
    <x v="13"/>
    <m/>
    <m/>
    <n v="1"/>
    <n v="19"/>
    <n v="1.3"/>
    <m/>
    <m/>
    <n v="0.5"/>
    <m/>
    <m/>
    <n v="5"/>
    <m/>
    <n v="20"/>
  </r>
  <r>
    <s v="(Ekholm et al., 2005)"/>
    <n v="0"/>
    <m/>
    <x v="5"/>
    <n v="60.5"/>
    <n v="23.3"/>
    <x v="2"/>
    <x v="14"/>
    <m/>
    <m/>
    <n v="11"/>
    <n v="14"/>
    <n v="0.92"/>
    <m/>
    <m/>
    <n v="1.0900000000000001"/>
    <s v="*"/>
    <m/>
    <n v="11"/>
    <m/>
    <n v="25"/>
  </r>
  <r>
    <s v="(Ekholm et al., 2005)"/>
    <n v="0"/>
    <m/>
    <x v="5"/>
    <n v="63.5"/>
    <n v="24.1"/>
    <x v="2"/>
    <x v="14"/>
    <m/>
    <m/>
    <m/>
    <n v="9.5"/>
    <n v="0.6"/>
    <m/>
    <m/>
    <n v="0.78"/>
    <s v="*"/>
    <m/>
    <n v="-0.5"/>
    <m/>
    <n v="9.5"/>
  </r>
  <r>
    <s v="(Soder and Rotz, 2001)"/>
    <n v="0"/>
    <m/>
    <x v="0"/>
    <n v="40.82"/>
    <n v="-77.86"/>
    <x v="2"/>
    <x v="4"/>
    <m/>
    <m/>
    <m/>
    <m/>
    <n v="1.7"/>
    <n v="24"/>
    <s v="*"/>
    <m/>
    <m/>
    <m/>
    <n v="1"/>
    <m/>
    <m/>
  </r>
  <r>
    <s v="(Granstedt, 1997)"/>
    <n v="0"/>
    <m/>
    <x v="0"/>
    <n v="59.56"/>
    <n v="17.170000000000002"/>
    <x v="2"/>
    <x v="13"/>
    <n v="270"/>
    <m/>
    <n v="24"/>
    <m/>
    <n v="2"/>
    <n v="9"/>
    <m/>
    <m/>
    <m/>
    <n v="164"/>
    <n v="2"/>
    <n v="270"/>
    <n v="24"/>
  </r>
  <r>
    <s v="(Moriondo et al., 2010)"/>
    <n v="0"/>
    <n v="153"/>
    <x v="4"/>
    <n v="44"/>
    <n v="11.4"/>
    <x v="2"/>
    <x v="15"/>
    <n v="223"/>
    <m/>
    <m/>
    <m/>
    <m/>
    <n v="15.4"/>
    <s v="*"/>
    <m/>
    <m/>
    <m/>
    <m/>
    <n v="223"/>
    <m/>
  </r>
  <r>
    <s v="(Moriondo et al., 2010)"/>
    <n v="0"/>
    <n v="153"/>
    <x v="4"/>
    <n v="44"/>
    <n v="11.4"/>
    <x v="2"/>
    <x v="15"/>
    <n v="165"/>
    <m/>
    <m/>
    <m/>
    <m/>
    <n v="21.3"/>
    <s v="*"/>
    <m/>
    <m/>
    <m/>
    <m/>
    <n v="165"/>
    <m/>
  </r>
  <r>
    <s v="(Figueroa-Viramontes et al., 2016)"/>
    <n v="0"/>
    <m/>
    <x v="6"/>
    <n v="25.62"/>
    <n v="-103.29"/>
    <x v="2"/>
    <x v="16"/>
    <n v="100"/>
    <n v="540"/>
    <m/>
    <m/>
    <m/>
    <n v="423"/>
    <s v="*"/>
    <m/>
    <m/>
    <m/>
    <m/>
    <n v="640"/>
    <m/>
  </r>
  <r>
    <s v="(Bai et al., 2013)"/>
    <n v="0"/>
    <m/>
    <x v="0"/>
    <n v="31"/>
    <n v="119"/>
    <x v="2"/>
    <x v="12"/>
    <m/>
    <m/>
    <m/>
    <m/>
    <m/>
    <n v="24"/>
    <s v="*"/>
    <n v="167"/>
    <s v="*"/>
    <m/>
    <m/>
    <m/>
    <m/>
  </r>
  <r>
    <s v="(Bai et al., 2013)"/>
    <n v="0"/>
    <m/>
    <x v="0"/>
    <n v="31"/>
    <n v="119"/>
    <x v="2"/>
    <x v="12"/>
    <m/>
    <m/>
    <m/>
    <m/>
    <m/>
    <n v="14"/>
    <s v="*"/>
    <n v="239"/>
    <s v="*"/>
    <m/>
    <m/>
    <m/>
    <m/>
  </r>
  <r>
    <s v="(Bosch et al., 2006)"/>
    <n v="0"/>
    <n v="67.7"/>
    <x v="0"/>
    <n v="37.700000000000003"/>
    <n v="-80.599999999999994"/>
    <x v="2"/>
    <x v="4"/>
    <m/>
    <m/>
    <m/>
    <m/>
    <n v="1.4"/>
    <m/>
    <m/>
    <n v="15.3"/>
    <m/>
    <m/>
    <m/>
    <m/>
    <m/>
  </r>
  <r>
    <s v="(Bosch et al., 2006)"/>
    <n v="0"/>
    <n v="40.9"/>
    <x v="0"/>
    <n v="37.700000000000003"/>
    <n v="-80.599999999999994"/>
    <x v="2"/>
    <x v="4"/>
    <m/>
    <m/>
    <m/>
    <m/>
    <n v="2.4"/>
    <m/>
    <m/>
    <n v="10.6"/>
    <s v="*"/>
    <m/>
    <m/>
    <m/>
    <m/>
  </r>
  <r>
    <s v="(Deng et al., 2020)"/>
    <n v="0"/>
    <n v="3739"/>
    <x v="0"/>
    <n v="36.700000000000003"/>
    <n v="139.80000000000001"/>
    <x v="2"/>
    <x v="17"/>
    <n v="50"/>
    <n v="1100"/>
    <m/>
    <m/>
    <n v="10.9"/>
    <n v="432.73"/>
    <s v="*"/>
    <m/>
    <s v="*"/>
    <m/>
    <m/>
    <n v="1150"/>
    <m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B6ED9831-D0BB-4CC2-B8C3-5DF782AC66AA}" name="PivotTable1" cacheId="0" applyNumberFormats="0" applyBorderFormats="0" applyFontFormats="0" applyPatternFormats="0" applyAlignmentFormats="0" applyWidthHeightFormats="1" dataCaption="Values" updatedVersion="7" minRefreshableVersion="3" useAutoFormatting="1" itemPrintTitles="1" createdVersion="7" indent="0" outline="1" outlineData="1" multipleFieldFilters="0">
  <location ref="A3:B20" firstHeaderRow="1" firstDataRow="1" firstDataCol="1"/>
  <pivotFields count="21">
    <pivotField showAll="0"/>
    <pivotField showAll="0"/>
    <pivotField showAll="0"/>
    <pivotField axis="axisRow" showAll="0">
      <items count="9">
        <item sd="0" x="5"/>
        <item sd="0" x="6"/>
        <item sd="0" x="4"/>
        <item sd="0" x="0"/>
        <item sd="0" x="3"/>
        <item sd="0" x="2"/>
        <item sd="0" x="1"/>
        <item sd="0" m="1" x="7"/>
        <item t="default" sd="0"/>
      </items>
    </pivotField>
    <pivotField showAll="0"/>
    <pivotField showAll="0"/>
    <pivotField axis="axisRow" showAll="0">
      <items count="5">
        <item x="2"/>
        <item x="0"/>
        <item x="1"/>
        <item sd="0" m="1" x="3"/>
        <item t="default"/>
      </items>
    </pivotField>
    <pivotField dataField="1" showAll="0">
      <items count="20">
        <item x="0"/>
        <item x="11"/>
        <item x="5"/>
        <item x="12"/>
        <item x="1"/>
        <item x="10"/>
        <item x="8"/>
        <item x="14"/>
        <item x="2"/>
        <item x="15"/>
        <item x="17"/>
        <item x="16"/>
        <item x="9"/>
        <item x="3"/>
        <item x="13"/>
        <item x="7"/>
        <item x="6"/>
        <item x="4"/>
        <item m="1" x="18"/>
        <item t="default"/>
      </items>
    </pivotField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</pivotFields>
  <rowFields count="2">
    <field x="6"/>
    <field x="3"/>
  </rowFields>
  <rowItems count="17">
    <i>
      <x/>
    </i>
    <i r="1">
      <x/>
    </i>
    <i r="1">
      <x v="1"/>
    </i>
    <i r="1">
      <x v="2"/>
    </i>
    <i r="1">
      <x v="3"/>
    </i>
    <i r="1">
      <x v="4"/>
    </i>
    <i>
      <x v="1"/>
    </i>
    <i r="1">
      <x v="2"/>
    </i>
    <i r="1">
      <x v="3"/>
    </i>
    <i r="1">
      <x v="4"/>
    </i>
    <i r="1">
      <x v="5"/>
    </i>
    <i r="1">
      <x v="6"/>
    </i>
    <i>
      <x v="2"/>
    </i>
    <i r="1">
      <x/>
    </i>
    <i r="1">
      <x v="3"/>
    </i>
    <i r="1">
      <x v="5"/>
    </i>
    <i t="grand">
      <x/>
    </i>
  </rowItems>
  <colItems count="1">
    <i/>
  </colItems>
  <dataFields count="1">
    <dataField name="Count of Country!" fld="7" subtotal="count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4" Type="http://schemas.openxmlformats.org/officeDocument/2006/relationships/comments" Target="../comments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437BF51-A298-4B56-8727-386E8DE87D79}">
  <dimension ref="A3:B20"/>
  <sheetViews>
    <sheetView workbookViewId="0">
      <selection activeCell="A3" sqref="A3"/>
    </sheetView>
  </sheetViews>
  <sheetFormatPr defaultRowHeight="15" x14ac:dyDescent="0.25"/>
  <cols>
    <col min="1" max="1" width="48" bestFit="1" customWidth="1"/>
    <col min="2" max="2" width="16.85546875" bestFit="1" customWidth="1"/>
  </cols>
  <sheetData>
    <row r="3" spans="1:2" x14ac:dyDescent="0.25">
      <c r="A3" s="25" t="s">
        <v>119</v>
      </c>
      <c r="B3" t="s">
        <v>121</v>
      </c>
    </row>
    <row r="4" spans="1:2" x14ac:dyDescent="0.25">
      <c r="A4" s="26" t="s">
        <v>13</v>
      </c>
      <c r="B4" s="24">
        <v>32</v>
      </c>
    </row>
    <row r="5" spans="1:2" x14ac:dyDescent="0.25">
      <c r="A5" s="27" t="s">
        <v>112</v>
      </c>
      <c r="B5" s="24">
        <v>6</v>
      </c>
    </row>
    <row r="6" spans="1:2" x14ac:dyDescent="0.25">
      <c r="A6" s="27" t="s">
        <v>111</v>
      </c>
      <c r="B6" s="24">
        <v>3</v>
      </c>
    </row>
    <row r="7" spans="1:2" x14ac:dyDescent="0.25">
      <c r="A7" s="27" t="s">
        <v>109</v>
      </c>
      <c r="B7" s="24">
        <v>3</v>
      </c>
    </row>
    <row r="8" spans="1:2" x14ac:dyDescent="0.25">
      <c r="A8" s="27" t="s">
        <v>108</v>
      </c>
      <c r="B8" s="24">
        <v>18</v>
      </c>
    </row>
    <row r="9" spans="1:2" x14ac:dyDescent="0.25">
      <c r="A9" s="27" t="s">
        <v>110</v>
      </c>
      <c r="B9" s="24">
        <v>2</v>
      </c>
    </row>
    <row r="10" spans="1:2" x14ac:dyDescent="0.25">
      <c r="A10" s="26" t="s">
        <v>8</v>
      </c>
      <c r="B10" s="24">
        <v>75</v>
      </c>
    </row>
    <row r="11" spans="1:2" x14ac:dyDescent="0.25">
      <c r="A11" s="27" t="s">
        <v>109</v>
      </c>
      <c r="B11" s="24">
        <v>1</v>
      </c>
    </row>
    <row r="12" spans="1:2" x14ac:dyDescent="0.25">
      <c r="A12" s="27" t="s">
        <v>108</v>
      </c>
      <c r="B12" s="24">
        <v>41</v>
      </c>
    </row>
    <row r="13" spans="1:2" x14ac:dyDescent="0.25">
      <c r="A13" s="27" t="s">
        <v>110</v>
      </c>
      <c r="B13" s="24">
        <v>30</v>
      </c>
    </row>
    <row r="14" spans="1:2" x14ac:dyDescent="0.25">
      <c r="A14" s="27" t="s">
        <v>113</v>
      </c>
      <c r="B14" s="24">
        <v>1</v>
      </c>
    </row>
    <row r="15" spans="1:2" x14ac:dyDescent="0.25">
      <c r="A15" s="27" t="s">
        <v>114</v>
      </c>
      <c r="B15" s="24">
        <v>2</v>
      </c>
    </row>
    <row r="16" spans="1:2" x14ac:dyDescent="0.25">
      <c r="A16" s="26" t="s">
        <v>10</v>
      </c>
      <c r="B16" s="24">
        <v>49</v>
      </c>
    </row>
    <row r="17" spans="1:2" x14ac:dyDescent="0.25">
      <c r="A17" s="27" t="s">
        <v>112</v>
      </c>
      <c r="B17" s="24">
        <v>1</v>
      </c>
    </row>
    <row r="18" spans="1:2" x14ac:dyDescent="0.25">
      <c r="A18" s="27" t="s">
        <v>108</v>
      </c>
      <c r="B18" s="24">
        <v>45</v>
      </c>
    </row>
    <row r="19" spans="1:2" x14ac:dyDescent="0.25">
      <c r="A19" s="27" t="s">
        <v>113</v>
      </c>
      <c r="B19" s="24">
        <v>3</v>
      </c>
    </row>
    <row r="20" spans="1:2" x14ac:dyDescent="0.25">
      <c r="A20" s="26" t="s">
        <v>120</v>
      </c>
      <c r="B20" s="24">
        <v>156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2444E0A-4C1A-4A1A-B7C3-7BE09DF58687}">
  <sheetPr filterMode="1"/>
  <dimension ref="A1:AE164"/>
  <sheetViews>
    <sheetView tabSelected="1" workbookViewId="0">
      <pane xSplit="3" ySplit="2" topLeftCell="G65" activePane="bottomRight" state="frozen"/>
      <selection pane="topRight" activeCell="F1" sqref="F1"/>
      <selection pane="bottomLeft" activeCell="A3" sqref="A3"/>
      <selection pane="bottomRight" activeCell="C127" sqref="C127"/>
    </sheetView>
  </sheetViews>
  <sheetFormatPr defaultRowHeight="15" x14ac:dyDescent="0.25"/>
  <cols>
    <col min="1" max="1" width="16.28515625" style="1" customWidth="1"/>
    <col min="2" max="3" width="11.7109375" style="1" customWidth="1"/>
    <col min="4" max="4" width="23.7109375" style="1" customWidth="1"/>
    <col min="5" max="5" width="10" style="1" bestFit="1" customWidth="1"/>
    <col min="6" max="6" width="10.42578125" style="1" bestFit="1" customWidth="1"/>
    <col min="7" max="7" width="11.7109375" style="1" customWidth="1"/>
    <col min="8" max="8" width="13.5703125" style="1" bestFit="1" customWidth="1"/>
    <col min="9" max="9" width="11.7109375" style="1" customWidth="1"/>
    <col min="10" max="10" width="11.7109375" style="16" customWidth="1"/>
    <col min="11" max="11" width="9.7109375" style="16" bestFit="1" customWidth="1"/>
    <col min="12" max="12" width="9.7109375" style="16" customWidth="1"/>
    <col min="13" max="13" width="8.7109375" style="1" bestFit="1" customWidth="1"/>
    <col min="14" max="14" width="6.5703125" style="1" bestFit="1" customWidth="1"/>
    <col min="15" max="15" width="1.7109375" style="4" bestFit="1" customWidth="1"/>
    <col min="16" max="16" width="5.7109375" style="1" bestFit="1" customWidth="1"/>
    <col min="17" max="17" width="1.7109375" style="4" bestFit="1" customWidth="1"/>
    <col min="18" max="18" width="8.5703125" style="1" bestFit="1" customWidth="1"/>
    <col min="19" max="19" width="8.42578125" style="1" bestFit="1" customWidth="1"/>
    <col min="20" max="21" width="8.42578125" style="1" customWidth="1"/>
    <col min="22" max="22" width="9.140625" style="1"/>
    <col min="23" max="23" width="7" style="1" bestFit="1" customWidth="1"/>
    <col min="24" max="24" width="10.42578125" style="1" bestFit="1" customWidth="1"/>
    <col min="25" max="25" width="7" style="1" bestFit="1" customWidth="1"/>
    <col min="26" max="26" width="10.28515625" style="1" bestFit="1" customWidth="1"/>
    <col min="27" max="27" width="8.28515625" style="1" bestFit="1" customWidth="1"/>
    <col min="28" max="28" width="9.140625" style="1"/>
    <col min="29" max="29" width="2" style="1" bestFit="1" customWidth="1"/>
    <col min="30" max="31" width="9.140625" style="34"/>
    <col min="32" max="16384" width="9.140625" style="1"/>
  </cols>
  <sheetData>
    <row r="1" spans="1:31" ht="15.75" thickBot="1" x14ac:dyDescent="0.3"/>
    <row r="2" spans="1:31" s="22" customFormat="1" ht="15.75" thickBot="1" x14ac:dyDescent="0.3">
      <c r="A2" s="18" t="s">
        <v>0</v>
      </c>
      <c r="B2" s="18" t="s">
        <v>2</v>
      </c>
      <c r="C2" s="18" t="s">
        <v>3</v>
      </c>
      <c r="D2" s="18" t="s">
        <v>5</v>
      </c>
      <c r="E2" s="18" t="s">
        <v>25</v>
      </c>
      <c r="F2" s="18" t="s">
        <v>26</v>
      </c>
      <c r="G2" s="18" t="s">
        <v>1</v>
      </c>
      <c r="H2" s="18" t="s">
        <v>4</v>
      </c>
      <c r="I2" s="18" t="s">
        <v>95</v>
      </c>
      <c r="J2" s="19" t="s">
        <v>105</v>
      </c>
      <c r="K2" s="18" t="s">
        <v>98</v>
      </c>
      <c r="L2" s="19" t="s">
        <v>106</v>
      </c>
      <c r="M2" s="18" t="s">
        <v>7</v>
      </c>
      <c r="N2" s="18" t="s">
        <v>101</v>
      </c>
      <c r="O2" s="20" t="s">
        <v>117</v>
      </c>
      <c r="P2" s="21" t="s">
        <v>102</v>
      </c>
      <c r="Q2" s="20" t="s">
        <v>118</v>
      </c>
      <c r="R2" s="18" t="s">
        <v>103</v>
      </c>
      <c r="S2" s="18" t="s">
        <v>104</v>
      </c>
      <c r="T2" s="18" t="s">
        <v>115</v>
      </c>
      <c r="U2" s="18" t="s">
        <v>116</v>
      </c>
      <c r="W2" s="23" t="s">
        <v>96</v>
      </c>
      <c r="X2" s="23" t="s">
        <v>97</v>
      </c>
      <c r="Y2" s="23" t="s">
        <v>99</v>
      </c>
      <c r="Z2" s="23" t="s">
        <v>100</v>
      </c>
      <c r="AA2" s="23" t="s">
        <v>6</v>
      </c>
      <c r="AB2" s="28" t="s">
        <v>122</v>
      </c>
      <c r="AC2" s="33" t="s">
        <v>125</v>
      </c>
      <c r="AD2" s="33" t="s">
        <v>124</v>
      </c>
      <c r="AE2" s="33" t="s">
        <v>123</v>
      </c>
    </row>
    <row r="3" spans="1:31" x14ac:dyDescent="0.25">
      <c r="A3" s="9" t="s">
        <v>31</v>
      </c>
      <c r="B3" s="7">
        <v>12</v>
      </c>
      <c r="C3" s="7">
        <v>12</v>
      </c>
      <c r="D3" s="15" t="s">
        <v>108</v>
      </c>
      <c r="E3" s="13">
        <v>-38.33</v>
      </c>
      <c r="F3" s="13">
        <v>145.83000000000001</v>
      </c>
      <c r="G3" s="7" t="s">
        <v>8</v>
      </c>
      <c r="H3" s="7" t="s">
        <v>9</v>
      </c>
      <c r="I3" s="7">
        <v>98</v>
      </c>
      <c r="J3" s="12"/>
      <c r="K3" s="7">
        <v>33</v>
      </c>
      <c r="L3" s="12"/>
      <c r="M3" s="7">
        <v>1</v>
      </c>
      <c r="N3" s="7">
        <v>12</v>
      </c>
      <c r="O3" s="6"/>
      <c r="P3" s="7">
        <v>1.55</v>
      </c>
      <c r="Q3" s="6"/>
      <c r="R3" s="6"/>
      <c r="S3" s="6"/>
      <c r="T3" s="6">
        <f>I3+J3</f>
        <v>98</v>
      </c>
      <c r="U3" s="6">
        <f>K3+L3</f>
        <v>33</v>
      </c>
      <c r="W3" s="6"/>
      <c r="X3" s="6"/>
      <c r="Y3" s="6"/>
      <c r="Z3" s="6"/>
      <c r="AA3" s="6"/>
      <c r="AB3" s="29"/>
    </row>
    <row r="4" spans="1:31" x14ac:dyDescent="0.25">
      <c r="A4" s="9" t="s">
        <v>32</v>
      </c>
      <c r="B4" s="7">
        <v>12</v>
      </c>
      <c r="C4" s="7">
        <v>1</v>
      </c>
      <c r="D4" s="15" t="s">
        <v>108</v>
      </c>
      <c r="E4" s="13">
        <v>-38.200000000000003</v>
      </c>
      <c r="F4" s="13">
        <v>145.9</v>
      </c>
      <c r="G4" s="7" t="s">
        <v>8</v>
      </c>
      <c r="H4" s="7" t="s">
        <v>9</v>
      </c>
      <c r="I4" s="7">
        <v>256</v>
      </c>
      <c r="J4" s="12"/>
      <c r="K4" s="6"/>
      <c r="L4" s="12"/>
      <c r="M4" s="7"/>
      <c r="N4" s="7">
        <v>6</v>
      </c>
      <c r="O4" s="7" t="s">
        <v>27</v>
      </c>
      <c r="P4" s="6"/>
      <c r="Q4" s="6"/>
      <c r="R4" s="7">
        <v>156</v>
      </c>
      <c r="S4" s="6"/>
      <c r="T4" s="6">
        <f>I4+J4</f>
        <v>256</v>
      </c>
      <c r="U4" s="6"/>
      <c r="W4" s="6"/>
      <c r="X4" s="6"/>
      <c r="Y4" s="6"/>
      <c r="Z4" s="6"/>
      <c r="AA4" s="6"/>
      <c r="AB4" s="29"/>
    </row>
    <row r="5" spans="1:31" x14ac:dyDescent="0.25">
      <c r="A5" s="9" t="s">
        <v>32</v>
      </c>
      <c r="B5" s="7">
        <v>12</v>
      </c>
      <c r="C5" s="7">
        <v>1</v>
      </c>
      <c r="D5" s="15" t="s">
        <v>108</v>
      </c>
      <c r="E5" s="13">
        <v>-41.1</v>
      </c>
      <c r="F5" s="13">
        <v>145.80000000000001</v>
      </c>
      <c r="G5" s="7" t="s">
        <v>8</v>
      </c>
      <c r="H5" s="7" t="s">
        <v>9</v>
      </c>
      <c r="I5" s="7">
        <v>506</v>
      </c>
      <c r="J5" s="12"/>
      <c r="K5" s="6"/>
      <c r="L5" s="12"/>
      <c r="M5" s="7"/>
      <c r="N5" s="7">
        <v>23</v>
      </c>
      <c r="O5" s="7" t="s">
        <v>27</v>
      </c>
      <c r="P5" s="6"/>
      <c r="Q5" s="6"/>
      <c r="R5" s="7">
        <v>352</v>
      </c>
      <c r="S5" s="6"/>
      <c r="T5" s="6">
        <f>I5+J5</f>
        <v>506</v>
      </c>
      <c r="U5" s="6"/>
      <c r="W5" s="6"/>
      <c r="X5" s="6"/>
      <c r="Y5" s="6"/>
      <c r="Z5" s="6"/>
      <c r="AA5" s="6"/>
      <c r="AB5" s="29"/>
      <c r="AD5" s="36"/>
      <c r="AE5" s="36"/>
    </row>
    <row r="6" spans="1:31" x14ac:dyDescent="0.25">
      <c r="A6" s="9" t="s">
        <v>32</v>
      </c>
      <c r="B6" s="7">
        <v>12</v>
      </c>
      <c r="C6" s="7">
        <v>1</v>
      </c>
      <c r="D6" s="15" t="s">
        <v>108</v>
      </c>
      <c r="E6" s="13">
        <v>-37.9</v>
      </c>
      <c r="F6" s="13">
        <v>140.80000000000001</v>
      </c>
      <c r="G6" s="7" t="s">
        <v>8</v>
      </c>
      <c r="H6" s="7" t="s">
        <v>9</v>
      </c>
      <c r="I6" s="7">
        <v>426</v>
      </c>
      <c r="J6" s="12"/>
      <c r="K6" s="6"/>
      <c r="L6" s="12"/>
      <c r="M6" s="7"/>
      <c r="N6" s="7">
        <v>26</v>
      </c>
      <c r="O6" s="7" t="s">
        <v>27</v>
      </c>
      <c r="P6" s="6"/>
      <c r="Q6" s="6"/>
      <c r="R6" s="7">
        <v>277</v>
      </c>
      <c r="S6" s="6"/>
      <c r="T6" s="6">
        <f>I6+J6</f>
        <v>426</v>
      </c>
      <c r="U6" s="6"/>
      <c r="W6" s="6"/>
      <c r="X6" s="6"/>
      <c r="Y6" s="6"/>
      <c r="Z6" s="6"/>
      <c r="AA6" s="6"/>
      <c r="AB6" s="29"/>
      <c r="AD6" s="36"/>
      <c r="AE6" s="36"/>
    </row>
    <row r="7" spans="1:31" x14ac:dyDescent="0.25">
      <c r="A7" s="9" t="s">
        <v>32</v>
      </c>
      <c r="B7" s="7">
        <v>12</v>
      </c>
      <c r="C7" s="7">
        <v>1</v>
      </c>
      <c r="D7" s="15" t="s">
        <v>108</v>
      </c>
      <c r="E7" s="13">
        <v>-31.9</v>
      </c>
      <c r="F7" s="13">
        <v>152.6</v>
      </c>
      <c r="G7" s="7" t="s">
        <v>8</v>
      </c>
      <c r="H7" s="7" t="s">
        <v>9</v>
      </c>
      <c r="I7" s="7">
        <v>468</v>
      </c>
      <c r="J7" s="12"/>
      <c r="K7" s="6"/>
      <c r="L7" s="12"/>
      <c r="M7" s="7"/>
      <c r="N7" s="7">
        <v>45</v>
      </c>
      <c r="O7" s="7" t="s">
        <v>27</v>
      </c>
      <c r="P7" s="6"/>
      <c r="Q7" s="6"/>
      <c r="R7" s="7">
        <v>352</v>
      </c>
      <c r="S7" s="6"/>
      <c r="T7" s="6">
        <f>I7+J7</f>
        <v>468</v>
      </c>
      <c r="U7" s="6"/>
      <c r="W7" s="6"/>
      <c r="X7" s="6"/>
      <c r="Y7" s="6"/>
      <c r="Z7" s="6"/>
      <c r="AA7" s="6"/>
      <c r="AB7" s="29"/>
      <c r="AD7" s="36"/>
      <c r="AE7" s="36"/>
    </row>
    <row r="8" spans="1:31" x14ac:dyDescent="0.25">
      <c r="A8" s="9" t="s">
        <v>32</v>
      </c>
      <c r="B8" s="7">
        <v>12</v>
      </c>
      <c r="C8" s="7">
        <v>1</v>
      </c>
      <c r="D8" s="15" t="s">
        <v>108</v>
      </c>
      <c r="E8" s="13">
        <v>-38.200000000000003</v>
      </c>
      <c r="F8" s="13">
        <v>142.9</v>
      </c>
      <c r="G8" s="7" t="s">
        <v>8</v>
      </c>
      <c r="H8" s="7" t="s">
        <v>9</v>
      </c>
      <c r="I8" s="7">
        <v>290</v>
      </c>
      <c r="J8" s="12"/>
      <c r="K8" s="6"/>
      <c r="L8" s="12"/>
      <c r="M8" s="7"/>
      <c r="N8" s="7">
        <v>13</v>
      </c>
      <c r="O8" s="7" t="s">
        <v>27</v>
      </c>
      <c r="P8" s="6"/>
      <c r="Q8" s="6"/>
      <c r="R8" s="7">
        <v>206</v>
      </c>
      <c r="S8" s="6"/>
      <c r="T8" s="6">
        <f>I8+J8</f>
        <v>290</v>
      </c>
      <c r="U8" s="6"/>
      <c r="W8" s="6"/>
      <c r="X8" s="6"/>
      <c r="Y8" s="6"/>
      <c r="Z8" s="6"/>
      <c r="AA8" s="6"/>
      <c r="AB8" s="29"/>
      <c r="AD8" s="36"/>
      <c r="AE8" s="36"/>
    </row>
    <row r="9" spans="1:31" x14ac:dyDescent="0.25">
      <c r="A9" s="9" t="s">
        <v>33</v>
      </c>
      <c r="B9" s="7">
        <v>12</v>
      </c>
      <c r="C9" s="7">
        <v>1725</v>
      </c>
      <c r="D9" s="15" t="s">
        <v>108</v>
      </c>
      <c r="E9" s="14">
        <v>-36.08</v>
      </c>
      <c r="F9" s="14">
        <v>150.02000000000001</v>
      </c>
      <c r="G9" s="7" t="s">
        <v>8</v>
      </c>
      <c r="H9" s="7" t="s">
        <v>9</v>
      </c>
      <c r="I9" s="7">
        <v>32</v>
      </c>
      <c r="J9" s="12">
        <f>IF(OR(ISNUMBER(W9),ISNUMBER(X9)),W9+X9," ")</f>
        <v>64</v>
      </c>
      <c r="K9" s="7">
        <v>31</v>
      </c>
      <c r="L9" s="12">
        <f>IF(OR(ISNUMBER(Y9),ISNUMBER(Z9)),Y9+Z9," ")</f>
        <v>16</v>
      </c>
      <c r="M9" s="6"/>
      <c r="N9" s="7">
        <v>11</v>
      </c>
      <c r="O9" s="6"/>
      <c r="P9" s="7">
        <v>1.4</v>
      </c>
      <c r="Q9" s="6"/>
      <c r="R9" s="7">
        <v>-20</v>
      </c>
      <c r="S9" s="7">
        <v>16</v>
      </c>
      <c r="T9" s="6">
        <f>I9+J9</f>
        <v>96</v>
      </c>
      <c r="U9" s="6">
        <f>K9+L9</f>
        <v>47</v>
      </c>
      <c r="W9" s="6"/>
      <c r="X9" s="7">
        <v>64</v>
      </c>
      <c r="Y9" s="6"/>
      <c r="Z9" s="7">
        <v>16</v>
      </c>
      <c r="AA9" s="6"/>
      <c r="AB9" s="30"/>
      <c r="AD9" s="36"/>
      <c r="AE9" s="36"/>
    </row>
    <row r="10" spans="1:31" x14ac:dyDescent="0.25">
      <c r="A10" s="9" t="s">
        <v>34</v>
      </c>
      <c r="B10" s="7">
        <v>12</v>
      </c>
      <c r="C10" s="7">
        <v>6.25E-2</v>
      </c>
      <c r="D10" s="15" t="s">
        <v>108</v>
      </c>
      <c r="E10" s="14">
        <v>-38.15</v>
      </c>
      <c r="F10" s="14">
        <v>145.93</v>
      </c>
      <c r="G10" s="7" t="s">
        <v>8</v>
      </c>
      <c r="H10" s="7" t="s">
        <v>9</v>
      </c>
      <c r="I10" s="7">
        <v>200</v>
      </c>
      <c r="J10" s="12">
        <f>IF(OR(ISNUMBER(W10),ISNUMBER(X10)),W10+X10," ")</f>
        <v>43</v>
      </c>
      <c r="K10" s="7">
        <v>60</v>
      </c>
      <c r="L10" s="12"/>
      <c r="M10" s="7">
        <v>3</v>
      </c>
      <c r="N10" s="7">
        <v>16</v>
      </c>
      <c r="O10" s="6"/>
      <c r="P10" s="6"/>
      <c r="Q10" s="6"/>
      <c r="R10" s="7">
        <v>106</v>
      </c>
      <c r="S10" s="6"/>
      <c r="T10" s="6">
        <f>I10+J10</f>
        <v>243</v>
      </c>
      <c r="U10" s="6">
        <f>K10+L10</f>
        <v>60</v>
      </c>
      <c r="W10" s="6"/>
      <c r="X10" s="7">
        <v>43</v>
      </c>
      <c r="Y10" s="6"/>
      <c r="Z10" s="6"/>
      <c r="AA10" s="7">
        <v>40</v>
      </c>
      <c r="AB10" s="29"/>
      <c r="AD10" s="36"/>
      <c r="AE10" s="36"/>
    </row>
    <row r="11" spans="1:31" x14ac:dyDescent="0.25">
      <c r="A11" s="9" t="s">
        <v>35</v>
      </c>
      <c r="B11" s="7">
        <v>12</v>
      </c>
      <c r="C11" s="7">
        <v>0.18</v>
      </c>
      <c r="D11" s="9" t="s">
        <v>114</v>
      </c>
      <c r="E11" s="14">
        <v>-17.61</v>
      </c>
      <c r="F11" s="14">
        <v>145.49</v>
      </c>
      <c r="G11" s="7" t="s">
        <v>8</v>
      </c>
      <c r="H11" s="7" t="s">
        <v>9</v>
      </c>
      <c r="I11" s="7">
        <v>684</v>
      </c>
      <c r="J11" s="12"/>
      <c r="K11" s="7">
        <v>60</v>
      </c>
      <c r="L11" s="12"/>
      <c r="M11" s="6"/>
      <c r="N11" s="7">
        <v>60</v>
      </c>
      <c r="O11" s="6"/>
      <c r="P11" s="7">
        <v>1.2999999999999999E-2</v>
      </c>
      <c r="Q11" s="6"/>
      <c r="R11" s="6"/>
      <c r="S11" s="6"/>
      <c r="T11" s="6">
        <f>I11+J11</f>
        <v>684</v>
      </c>
      <c r="U11" s="6">
        <f>K11+L11</f>
        <v>60</v>
      </c>
      <c r="W11" s="6"/>
      <c r="X11" s="6"/>
      <c r="Y11" s="6"/>
      <c r="Z11" s="6"/>
      <c r="AA11" s="6"/>
      <c r="AB11" s="29"/>
      <c r="AD11" s="36"/>
      <c r="AE11" s="36"/>
    </row>
    <row r="12" spans="1:31" x14ac:dyDescent="0.25">
      <c r="A12" s="9" t="s">
        <v>35</v>
      </c>
      <c r="B12" s="7">
        <v>12</v>
      </c>
      <c r="C12" s="7">
        <v>0.18</v>
      </c>
      <c r="D12" s="9" t="s">
        <v>114</v>
      </c>
      <c r="E12" s="14">
        <v>-17.61</v>
      </c>
      <c r="F12" s="14">
        <v>145.49</v>
      </c>
      <c r="G12" s="7" t="s">
        <v>8</v>
      </c>
      <c r="H12" s="7" t="s">
        <v>9</v>
      </c>
      <c r="I12" s="7">
        <v>336</v>
      </c>
      <c r="J12" s="12"/>
      <c r="K12" s="7">
        <v>60</v>
      </c>
      <c r="L12" s="12"/>
      <c r="M12" s="6"/>
      <c r="N12" s="7">
        <v>24</v>
      </c>
      <c r="O12" s="6"/>
      <c r="P12" s="7">
        <v>6.0000000000000001E-3</v>
      </c>
      <c r="Q12" s="6"/>
      <c r="R12" s="6"/>
      <c r="S12" s="6"/>
      <c r="T12" s="6">
        <f>I12+J12</f>
        <v>336</v>
      </c>
      <c r="U12" s="6">
        <f>K12+L12</f>
        <v>60</v>
      </c>
      <c r="W12" s="6"/>
      <c r="X12" s="6"/>
      <c r="Y12" s="6"/>
      <c r="Z12" s="6"/>
      <c r="AA12" s="6"/>
      <c r="AB12" s="29"/>
      <c r="AD12" s="36"/>
      <c r="AE12" s="36"/>
    </row>
    <row r="13" spans="1:31" x14ac:dyDescent="0.25">
      <c r="A13" s="9" t="s">
        <v>36</v>
      </c>
      <c r="B13" s="7">
        <v>12</v>
      </c>
      <c r="C13" s="7">
        <v>180</v>
      </c>
      <c r="D13" s="15" t="s">
        <v>108</v>
      </c>
      <c r="E13" s="14">
        <v>-38.5</v>
      </c>
      <c r="F13" s="14">
        <v>143.1</v>
      </c>
      <c r="G13" s="7" t="s">
        <v>8</v>
      </c>
      <c r="H13" s="7" t="s">
        <v>9</v>
      </c>
      <c r="I13" s="6"/>
      <c r="J13" s="12"/>
      <c r="K13" s="6"/>
      <c r="L13" s="12"/>
      <c r="M13" s="7">
        <v>1.2</v>
      </c>
      <c r="N13" s="7">
        <v>4</v>
      </c>
      <c r="O13" s="7" t="s">
        <v>27</v>
      </c>
      <c r="P13" s="6"/>
      <c r="Q13" s="6"/>
      <c r="R13" s="6"/>
      <c r="S13" s="6"/>
      <c r="T13" s="6"/>
      <c r="U13" s="6"/>
      <c r="W13" s="6"/>
      <c r="X13" s="6"/>
      <c r="Y13" s="6"/>
      <c r="Z13" s="6"/>
      <c r="AA13" s="6"/>
      <c r="AB13" s="29">
        <v>4969</v>
      </c>
      <c r="AD13" s="36"/>
      <c r="AE13" s="36">
        <f t="shared" ref="AE13:AE18" si="0">(N13*C13)/(AB13*(M13*C13))*1000</f>
        <v>0.67082578654323477</v>
      </c>
    </row>
    <row r="14" spans="1:31" x14ac:dyDescent="0.25">
      <c r="A14" s="9" t="s">
        <v>36</v>
      </c>
      <c r="B14" s="7">
        <v>12</v>
      </c>
      <c r="C14" s="7">
        <v>180</v>
      </c>
      <c r="D14" s="15" t="s">
        <v>108</v>
      </c>
      <c r="E14" s="14">
        <v>-38.5</v>
      </c>
      <c r="F14" s="14">
        <v>143.1</v>
      </c>
      <c r="G14" s="7" t="s">
        <v>8</v>
      </c>
      <c r="H14" s="7" t="s">
        <v>9</v>
      </c>
      <c r="I14" s="7">
        <v>50</v>
      </c>
      <c r="J14" s="12"/>
      <c r="K14" s="6"/>
      <c r="L14" s="12"/>
      <c r="M14" s="7">
        <v>1.3</v>
      </c>
      <c r="N14" s="7">
        <v>10</v>
      </c>
      <c r="O14" s="7" t="s">
        <v>27</v>
      </c>
      <c r="P14" s="6"/>
      <c r="Q14" s="6"/>
      <c r="R14" s="6"/>
      <c r="S14" s="6"/>
      <c r="T14" s="6">
        <f>I14+J14</f>
        <v>50</v>
      </c>
      <c r="U14" s="6"/>
      <c r="W14" s="6"/>
      <c r="X14" s="6"/>
      <c r="Y14" s="6"/>
      <c r="Z14" s="6"/>
      <c r="AA14" s="6"/>
      <c r="AB14" s="29">
        <v>5695</v>
      </c>
      <c r="AD14" s="36"/>
      <c r="AE14" s="36">
        <f t="shared" si="0"/>
        <v>1.3507125008441954</v>
      </c>
    </row>
    <row r="15" spans="1:31" x14ac:dyDescent="0.25">
      <c r="A15" s="9" t="s">
        <v>36</v>
      </c>
      <c r="B15" s="7">
        <v>12</v>
      </c>
      <c r="C15" s="7">
        <v>180</v>
      </c>
      <c r="D15" s="15" t="s">
        <v>108</v>
      </c>
      <c r="E15" s="14">
        <v>-38.5</v>
      </c>
      <c r="F15" s="14">
        <v>143.1</v>
      </c>
      <c r="G15" s="7" t="s">
        <v>8</v>
      </c>
      <c r="H15" s="7" t="s">
        <v>9</v>
      </c>
      <c r="I15" s="7">
        <v>100</v>
      </c>
      <c r="J15" s="12"/>
      <c r="K15" s="6"/>
      <c r="L15" s="12"/>
      <c r="M15" s="7">
        <v>1.8</v>
      </c>
      <c r="N15" s="7">
        <v>35</v>
      </c>
      <c r="O15" s="7" t="s">
        <v>27</v>
      </c>
      <c r="P15" s="6"/>
      <c r="Q15" s="6"/>
      <c r="R15" s="6"/>
      <c r="S15" s="6"/>
      <c r="T15" s="6">
        <f>I15+J15</f>
        <v>100</v>
      </c>
      <c r="U15" s="6"/>
      <c r="W15" s="6"/>
      <c r="X15" s="6"/>
      <c r="Y15" s="6"/>
      <c r="Z15" s="6"/>
      <c r="AA15" s="6"/>
      <c r="AB15" s="29">
        <v>6477</v>
      </c>
      <c r="AD15" s="36"/>
      <c r="AE15" s="36">
        <f t="shared" si="0"/>
        <v>3.0020757209270412</v>
      </c>
    </row>
    <row r="16" spans="1:31" x14ac:dyDescent="0.25">
      <c r="A16" s="9" t="s">
        <v>36</v>
      </c>
      <c r="B16" s="7">
        <v>12</v>
      </c>
      <c r="C16" s="7">
        <v>180</v>
      </c>
      <c r="D16" s="15" t="s">
        <v>108</v>
      </c>
      <c r="E16" s="14">
        <v>-38.5</v>
      </c>
      <c r="F16" s="14">
        <v>143.1</v>
      </c>
      <c r="G16" s="7" t="s">
        <v>8</v>
      </c>
      <c r="H16" s="7" t="s">
        <v>9</v>
      </c>
      <c r="I16" s="7">
        <v>120</v>
      </c>
      <c r="J16" s="12"/>
      <c r="K16" s="6"/>
      <c r="L16" s="12"/>
      <c r="M16" s="7">
        <v>2</v>
      </c>
      <c r="N16" s="7">
        <v>49</v>
      </c>
      <c r="O16" s="7" t="s">
        <v>27</v>
      </c>
      <c r="P16" s="6"/>
      <c r="Q16" s="6"/>
      <c r="R16" s="6"/>
      <c r="S16" s="6"/>
      <c r="T16" s="6">
        <f>I16+J16</f>
        <v>120</v>
      </c>
      <c r="U16" s="6"/>
      <c r="W16" s="6"/>
      <c r="X16" s="6"/>
      <c r="Y16" s="6"/>
      <c r="Z16" s="6"/>
      <c r="AA16" s="6"/>
      <c r="AB16" s="29">
        <v>6700</v>
      </c>
      <c r="AD16" s="36"/>
      <c r="AE16" s="36">
        <f t="shared" si="0"/>
        <v>3.6567164179104479</v>
      </c>
    </row>
    <row r="17" spans="1:31" x14ac:dyDescent="0.25">
      <c r="A17" s="9" t="s">
        <v>36</v>
      </c>
      <c r="B17" s="7">
        <v>12</v>
      </c>
      <c r="C17" s="7">
        <v>180</v>
      </c>
      <c r="D17" s="15" t="s">
        <v>108</v>
      </c>
      <c r="E17" s="14">
        <v>-38.5</v>
      </c>
      <c r="F17" s="14">
        <v>143.1</v>
      </c>
      <c r="G17" s="7" t="s">
        <v>8</v>
      </c>
      <c r="H17" s="7" t="s">
        <v>9</v>
      </c>
      <c r="I17" s="7">
        <v>150</v>
      </c>
      <c r="J17" s="12"/>
      <c r="K17" s="6"/>
      <c r="L17" s="12"/>
      <c r="M17" s="7">
        <v>2.25</v>
      </c>
      <c r="N17" s="7">
        <v>63</v>
      </c>
      <c r="O17" s="7" t="s">
        <v>27</v>
      </c>
      <c r="P17" s="6"/>
      <c r="Q17" s="6"/>
      <c r="R17" s="6"/>
      <c r="S17" s="6"/>
      <c r="T17" s="6">
        <f>I17+J17</f>
        <v>150</v>
      </c>
      <c r="U17" s="6"/>
      <c r="W17" s="6"/>
      <c r="X17" s="6"/>
      <c r="Y17" s="6"/>
      <c r="Z17" s="6"/>
      <c r="AA17" s="6"/>
      <c r="AB17" s="29">
        <v>7147</v>
      </c>
      <c r="AD17" s="36"/>
      <c r="AE17" s="36">
        <f t="shared" si="0"/>
        <v>3.9177277179236043</v>
      </c>
    </row>
    <row r="18" spans="1:31" x14ac:dyDescent="0.25">
      <c r="A18" s="9" t="s">
        <v>36</v>
      </c>
      <c r="B18" s="7">
        <v>12</v>
      </c>
      <c r="C18" s="7">
        <v>180</v>
      </c>
      <c r="D18" s="15" t="s">
        <v>108</v>
      </c>
      <c r="E18" s="14">
        <v>-38.5</v>
      </c>
      <c r="F18" s="14">
        <v>143.1</v>
      </c>
      <c r="G18" s="7" t="s">
        <v>8</v>
      </c>
      <c r="H18" s="7" t="s">
        <v>9</v>
      </c>
      <c r="I18" s="7">
        <v>225</v>
      </c>
      <c r="J18" s="12"/>
      <c r="K18" s="6"/>
      <c r="L18" s="12"/>
      <c r="M18" s="7">
        <v>2.5</v>
      </c>
      <c r="N18" s="7">
        <v>124</v>
      </c>
      <c r="O18" s="7" t="s">
        <v>27</v>
      </c>
      <c r="P18" s="6"/>
      <c r="Q18" s="6"/>
      <c r="R18" s="6"/>
      <c r="S18" s="6"/>
      <c r="T18" s="6">
        <f>I18+J18</f>
        <v>225</v>
      </c>
      <c r="U18" s="6"/>
      <c r="W18" s="6"/>
      <c r="X18" s="6"/>
      <c r="Y18" s="6"/>
      <c r="Z18" s="6"/>
      <c r="AA18" s="6"/>
      <c r="AB18" s="29">
        <v>8487</v>
      </c>
      <c r="AD18" s="36"/>
      <c r="AE18" s="36">
        <f t="shared" si="0"/>
        <v>5.8442323553670326</v>
      </c>
    </row>
    <row r="19" spans="1:31" x14ac:dyDescent="0.25">
      <c r="A19" s="9" t="s">
        <v>50</v>
      </c>
      <c r="B19" s="7">
        <v>10</v>
      </c>
      <c r="C19" s="7">
        <v>12</v>
      </c>
      <c r="D19" s="15" t="s">
        <v>108</v>
      </c>
      <c r="E19" s="14">
        <v>-40.57</v>
      </c>
      <c r="F19" s="14">
        <v>144.88999999999999</v>
      </c>
      <c r="G19" s="7" t="s">
        <v>8</v>
      </c>
      <c r="H19" s="7" t="s">
        <v>9</v>
      </c>
      <c r="I19" s="7">
        <v>98</v>
      </c>
      <c r="J19" s="12"/>
      <c r="K19" s="7">
        <v>52</v>
      </c>
      <c r="L19" s="12"/>
      <c r="M19" s="6"/>
      <c r="N19" s="7">
        <v>22.5</v>
      </c>
      <c r="O19" s="7"/>
      <c r="P19" s="7">
        <v>10</v>
      </c>
      <c r="Q19" s="7"/>
      <c r="R19" s="6"/>
      <c r="S19" s="6"/>
      <c r="T19" s="6">
        <f>I19+J19</f>
        <v>98</v>
      </c>
      <c r="U19" s="6">
        <f>K19+L19</f>
        <v>52</v>
      </c>
      <c r="W19" s="6"/>
      <c r="X19" s="6"/>
      <c r="Y19" s="6"/>
      <c r="Z19" s="6"/>
      <c r="AA19" s="7">
        <v>55</v>
      </c>
      <c r="AB19" s="29"/>
      <c r="AD19" s="36"/>
      <c r="AE19" s="36"/>
    </row>
    <row r="20" spans="1:31" ht="15.75" customHeight="1" x14ac:dyDescent="0.25">
      <c r="A20" s="9" t="s">
        <v>51</v>
      </c>
      <c r="B20" s="7">
        <v>10</v>
      </c>
      <c r="C20" s="7">
        <v>2.4</v>
      </c>
      <c r="D20" s="9" t="s">
        <v>109</v>
      </c>
      <c r="E20" s="14">
        <v>-35.130000000000003</v>
      </c>
      <c r="F20" s="14">
        <v>138.82</v>
      </c>
      <c r="G20" s="7" t="s">
        <v>8</v>
      </c>
      <c r="H20" s="7" t="s">
        <v>9</v>
      </c>
      <c r="I20" s="6"/>
      <c r="J20" s="12"/>
      <c r="K20" s="7">
        <v>15</v>
      </c>
      <c r="L20" s="12"/>
      <c r="M20" s="6"/>
      <c r="N20" s="7"/>
      <c r="O20" s="7"/>
      <c r="P20" s="7">
        <v>1.39</v>
      </c>
      <c r="Q20" s="7"/>
      <c r="R20" s="6"/>
      <c r="S20" s="6"/>
      <c r="T20" s="6"/>
      <c r="U20" s="6">
        <f>K20+L20</f>
        <v>15</v>
      </c>
      <c r="W20" s="6"/>
      <c r="X20" s="6"/>
      <c r="Y20" s="6"/>
      <c r="Z20" s="6"/>
      <c r="AA20" s="6"/>
      <c r="AB20" s="29"/>
      <c r="AD20" s="36"/>
      <c r="AE20" s="36"/>
    </row>
    <row r="21" spans="1:31" x14ac:dyDescent="0.25">
      <c r="A21" s="9" t="s">
        <v>31</v>
      </c>
      <c r="B21" s="7">
        <v>10</v>
      </c>
      <c r="C21" s="7">
        <v>188</v>
      </c>
      <c r="D21" s="15" t="s">
        <v>108</v>
      </c>
      <c r="E21" s="14">
        <v>-38.299999999999997</v>
      </c>
      <c r="F21" s="14">
        <v>145.80000000000001</v>
      </c>
      <c r="G21" s="7" t="s">
        <v>8</v>
      </c>
      <c r="H21" s="7" t="s">
        <v>9</v>
      </c>
      <c r="I21" s="6">
        <v>98</v>
      </c>
      <c r="J21" s="12"/>
      <c r="K21" s="6">
        <v>33</v>
      </c>
      <c r="L21" s="12"/>
      <c r="M21" s="7">
        <v>1</v>
      </c>
      <c r="N21" s="6">
        <v>12</v>
      </c>
      <c r="O21" s="6"/>
      <c r="P21" s="7">
        <v>1.55</v>
      </c>
      <c r="Q21" s="7"/>
      <c r="R21" s="6"/>
      <c r="S21" s="6"/>
      <c r="T21" s="6">
        <f>I21+J21</f>
        <v>98</v>
      </c>
      <c r="U21" s="6">
        <f>K21+L21</f>
        <v>33</v>
      </c>
      <c r="W21" s="6"/>
      <c r="X21" s="6"/>
      <c r="Y21" s="6"/>
      <c r="Z21" s="6"/>
      <c r="AA21" s="6"/>
      <c r="AB21" s="29"/>
      <c r="AD21" s="36"/>
      <c r="AE21" s="36"/>
    </row>
    <row r="22" spans="1:31" x14ac:dyDescent="0.25">
      <c r="A22" s="12" t="s">
        <v>94</v>
      </c>
      <c r="B22" s="10">
        <v>12</v>
      </c>
      <c r="C22" s="7">
        <v>1.6500000000000001E-2</v>
      </c>
      <c r="D22" s="15" t="s">
        <v>108</v>
      </c>
      <c r="E22" s="14">
        <v>-38</v>
      </c>
      <c r="F22" s="14">
        <v>-72</v>
      </c>
      <c r="G22" s="7" t="s">
        <v>8</v>
      </c>
      <c r="H22" s="7" t="s">
        <v>93</v>
      </c>
      <c r="I22" s="6">
        <v>46</v>
      </c>
      <c r="J22" s="12"/>
      <c r="K22" s="6">
        <v>21</v>
      </c>
      <c r="L22" s="12"/>
      <c r="M22" s="7">
        <v>2.1</v>
      </c>
      <c r="N22" s="6">
        <v>59</v>
      </c>
      <c r="O22" s="6"/>
      <c r="P22" s="7"/>
      <c r="Q22" s="7"/>
      <c r="R22" s="6"/>
      <c r="S22" s="6"/>
      <c r="T22" s="6">
        <f>I22+J22</f>
        <v>46</v>
      </c>
      <c r="U22" s="6">
        <f>K22+L22</f>
        <v>21</v>
      </c>
      <c r="W22" s="6"/>
      <c r="X22" s="6"/>
      <c r="Y22" s="6"/>
      <c r="Z22" s="6"/>
      <c r="AA22" s="6">
        <v>16</v>
      </c>
      <c r="AB22" s="29"/>
      <c r="AD22" s="36"/>
      <c r="AE22" s="36"/>
    </row>
    <row r="23" spans="1:31" x14ac:dyDescent="0.25">
      <c r="A23" s="12" t="s">
        <v>94</v>
      </c>
      <c r="B23" s="10">
        <v>12</v>
      </c>
      <c r="C23" s="7">
        <v>1.6500000000000001E-2</v>
      </c>
      <c r="D23" s="15" t="s">
        <v>108</v>
      </c>
      <c r="E23" s="14">
        <v>-38</v>
      </c>
      <c r="F23" s="14">
        <v>-72</v>
      </c>
      <c r="G23" s="7" t="s">
        <v>8</v>
      </c>
      <c r="H23" s="7" t="s">
        <v>93</v>
      </c>
      <c r="I23" s="6">
        <v>46</v>
      </c>
      <c r="J23" s="12"/>
      <c r="K23" s="6">
        <v>21</v>
      </c>
      <c r="L23" s="12"/>
      <c r="M23" s="7">
        <v>2.1</v>
      </c>
      <c r="N23" s="6">
        <v>36</v>
      </c>
      <c r="O23" s="6"/>
      <c r="P23" s="7"/>
      <c r="Q23" s="7"/>
      <c r="R23" s="6"/>
      <c r="S23" s="6"/>
      <c r="T23" s="6">
        <f>I23+J23</f>
        <v>46</v>
      </c>
      <c r="U23" s="6">
        <f>K23+L23</f>
        <v>21</v>
      </c>
      <c r="W23" s="6"/>
      <c r="X23" s="6"/>
      <c r="Y23" s="6"/>
      <c r="Z23" s="6"/>
      <c r="AA23" s="6">
        <v>16</v>
      </c>
      <c r="AB23" s="29"/>
      <c r="AD23" s="36"/>
      <c r="AE23" s="36"/>
    </row>
    <row r="24" spans="1:31" x14ac:dyDescent="0.25">
      <c r="A24" s="9" t="s">
        <v>37</v>
      </c>
      <c r="B24" s="6"/>
      <c r="C24" s="7">
        <v>28</v>
      </c>
      <c r="D24" s="9" t="s">
        <v>113</v>
      </c>
      <c r="E24" s="14">
        <v>6.47</v>
      </c>
      <c r="F24" s="14">
        <v>-75.44</v>
      </c>
      <c r="G24" s="7" t="s">
        <v>8</v>
      </c>
      <c r="H24" s="7" t="s">
        <v>14</v>
      </c>
      <c r="I24" s="7">
        <v>35</v>
      </c>
      <c r="J24" s="12"/>
      <c r="K24" s="7">
        <v>5</v>
      </c>
      <c r="L24" s="12"/>
      <c r="M24" s="6"/>
      <c r="N24" s="7">
        <v>5</v>
      </c>
      <c r="O24" s="6"/>
      <c r="P24" s="7">
        <v>0.25</v>
      </c>
      <c r="Q24" s="6"/>
      <c r="R24" s="6"/>
      <c r="S24" s="6"/>
      <c r="T24" s="6">
        <f>I24+J24</f>
        <v>35</v>
      </c>
      <c r="U24" s="6"/>
      <c r="W24" s="6"/>
      <c r="X24" s="6"/>
      <c r="Y24" s="6"/>
      <c r="Z24" s="6"/>
      <c r="AA24" s="6"/>
      <c r="AB24" s="29"/>
      <c r="AD24" s="36"/>
      <c r="AE24" s="36"/>
    </row>
    <row r="25" spans="1:31" x14ac:dyDescent="0.25">
      <c r="A25" s="9" t="s">
        <v>38</v>
      </c>
      <c r="B25" s="7">
        <v>10</v>
      </c>
      <c r="C25" s="7">
        <v>6</v>
      </c>
      <c r="D25" s="15" t="s">
        <v>108</v>
      </c>
      <c r="E25" s="14">
        <v>52.51</v>
      </c>
      <c r="F25" s="14">
        <v>-8.2100000000000009</v>
      </c>
      <c r="G25" s="7" t="s">
        <v>8</v>
      </c>
      <c r="H25" s="7" t="s">
        <v>16</v>
      </c>
      <c r="I25" s="7">
        <v>100</v>
      </c>
      <c r="J25" s="12"/>
      <c r="K25" s="6"/>
      <c r="L25" s="12"/>
      <c r="M25" s="7">
        <v>2.1</v>
      </c>
      <c r="N25" s="7">
        <v>21</v>
      </c>
      <c r="O25" s="6"/>
      <c r="P25" s="6"/>
      <c r="Q25" s="6"/>
      <c r="R25" s="6"/>
      <c r="S25" s="6"/>
      <c r="T25" s="6">
        <f>I25+J25</f>
        <v>100</v>
      </c>
      <c r="U25" s="6"/>
      <c r="W25" s="6"/>
      <c r="X25" s="6"/>
      <c r="Y25" s="6"/>
      <c r="Z25" s="6"/>
      <c r="AA25" s="6"/>
      <c r="AB25" s="29"/>
      <c r="AD25" s="36"/>
      <c r="AE25" s="36"/>
    </row>
    <row r="26" spans="1:31" x14ac:dyDescent="0.25">
      <c r="A26" s="9" t="s">
        <v>38</v>
      </c>
      <c r="B26" s="7">
        <v>10</v>
      </c>
      <c r="C26" s="7">
        <v>6</v>
      </c>
      <c r="D26" s="15" t="s">
        <v>108</v>
      </c>
      <c r="E26" s="14">
        <v>52.51</v>
      </c>
      <c r="F26" s="14">
        <v>-8.2100000000000009</v>
      </c>
      <c r="G26" s="7" t="s">
        <v>8</v>
      </c>
      <c r="H26" s="7" t="s">
        <v>16</v>
      </c>
      <c r="I26" s="6"/>
      <c r="J26" s="12"/>
      <c r="K26" s="6"/>
      <c r="L26" s="12"/>
      <c r="M26" s="7">
        <v>1.6</v>
      </c>
      <c r="N26" s="7">
        <v>19.5</v>
      </c>
      <c r="O26" s="6"/>
      <c r="P26" s="6"/>
      <c r="Q26" s="6"/>
      <c r="R26" s="6"/>
      <c r="S26" s="6"/>
      <c r="T26" s="6"/>
      <c r="U26" s="6"/>
      <c r="W26" s="6"/>
      <c r="X26" s="6"/>
      <c r="Y26" s="6"/>
      <c r="Z26" s="6"/>
      <c r="AA26" s="6"/>
      <c r="AB26" s="29"/>
      <c r="AD26" s="36"/>
      <c r="AE26" s="36"/>
    </row>
    <row r="27" spans="1:31" x14ac:dyDescent="0.25">
      <c r="A27" s="9" t="s">
        <v>38</v>
      </c>
      <c r="B27" s="7">
        <v>10</v>
      </c>
      <c r="C27" s="7">
        <v>6</v>
      </c>
      <c r="D27" s="15" t="s">
        <v>108</v>
      </c>
      <c r="E27" s="14">
        <v>52.51</v>
      </c>
      <c r="F27" s="14">
        <v>-8.2100000000000009</v>
      </c>
      <c r="G27" s="7" t="s">
        <v>8</v>
      </c>
      <c r="H27" s="7" t="s">
        <v>16</v>
      </c>
      <c r="I27" s="6"/>
      <c r="J27" s="12"/>
      <c r="K27" s="6"/>
      <c r="L27" s="12"/>
      <c r="M27" s="7">
        <v>1.5</v>
      </c>
      <c r="N27" s="7">
        <v>19.5</v>
      </c>
      <c r="O27" s="6"/>
      <c r="P27" s="6"/>
      <c r="Q27" s="6"/>
      <c r="R27" s="6"/>
      <c r="S27" s="6"/>
      <c r="T27" s="6"/>
      <c r="U27" s="6"/>
      <c r="W27" s="6"/>
      <c r="X27" s="6"/>
      <c r="Y27" s="6"/>
      <c r="Z27" s="6"/>
      <c r="AA27" s="6"/>
      <c r="AB27" s="29"/>
      <c r="AD27" s="36"/>
      <c r="AE27" s="36"/>
    </row>
    <row r="28" spans="1:31" x14ac:dyDescent="0.25">
      <c r="A28" s="9" t="s">
        <v>39</v>
      </c>
      <c r="B28" s="7">
        <v>9</v>
      </c>
      <c r="C28" s="7">
        <v>16</v>
      </c>
      <c r="D28" s="15" t="s">
        <v>108</v>
      </c>
      <c r="E28" s="14">
        <v>52.07</v>
      </c>
      <c r="F28" s="14">
        <v>-8.16</v>
      </c>
      <c r="G28" s="7" t="s">
        <v>8</v>
      </c>
      <c r="H28" s="7" t="s">
        <v>16</v>
      </c>
      <c r="I28" s="7">
        <v>271</v>
      </c>
      <c r="J28" s="12">
        <f>IF(OR(ISNUMBER(W28),ISNUMBER(X28)),W28+X28," ")</f>
        <v>47</v>
      </c>
      <c r="K28" s="6"/>
      <c r="L28" s="12"/>
      <c r="M28" s="7">
        <v>2.2999999999999998</v>
      </c>
      <c r="N28" s="7">
        <v>31.2</v>
      </c>
      <c r="O28" s="6"/>
      <c r="P28" s="6"/>
      <c r="Q28" s="6"/>
      <c r="R28" s="6"/>
      <c r="S28" s="6"/>
      <c r="T28" s="6">
        <f>I28+J28</f>
        <v>318</v>
      </c>
      <c r="U28" s="6"/>
      <c r="W28" s="7">
        <v>47</v>
      </c>
      <c r="X28" s="6"/>
      <c r="Y28" s="6"/>
      <c r="Z28" s="6"/>
      <c r="AA28" s="6"/>
      <c r="AB28" s="29"/>
      <c r="AD28" s="36"/>
      <c r="AE28" s="36"/>
    </row>
    <row r="29" spans="1:31" x14ac:dyDescent="0.25">
      <c r="A29" s="9" t="s">
        <v>38</v>
      </c>
      <c r="B29" s="7">
        <v>9</v>
      </c>
      <c r="C29" s="7">
        <v>52</v>
      </c>
      <c r="D29" s="15" t="s">
        <v>108</v>
      </c>
      <c r="E29" s="14">
        <v>52.51</v>
      </c>
      <c r="F29" s="14">
        <v>8.2100000000000009</v>
      </c>
      <c r="G29" s="7" t="s">
        <v>8</v>
      </c>
      <c r="H29" s="7" t="s">
        <v>16</v>
      </c>
      <c r="I29" s="7">
        <v>100</v>
      </c>
      <c r="J29" s="12"/>
      <c r="K29" s="6"/>
      <c r="L29" s="12"/>
      <c r="M29" s="7">
        <v>2.15</v>
      </c>
      <c r="N29" s="7">
        <v>21</v>
      </c>
      <c r="O29" s="7"/>
      <c r="P29" s="7"/>
      <c r="Q29" s="7"/>
      <c r="R29" s="6"/>
      <c r="S29" s="6"/>
      <c r="T29" s="6">
        <f>I29+J29</f>
        <v>100</v>
      </c>
      <c r="U29" s="6"/>
      <c r="W29" s="6"/>
      <c r="X29" s="6"/>
      <c r="Y29" s="6"/>
      <c r="Z29" s="6"/>
      <c r="AA29" s="6"/>
      <c r="AB29" s="29"/>
      <c r="AD29" s="36"/>
      <c r="AE29" s="36"/>
    </row>
    <row r="30" spans="1:31" x14ac:dyDescent="0.25">
      <c r="A30" s="9" t="s">
        <v>38</v>
      </c>
      <c r="B30" s="7">
        <v>9</v>
      </c>
      <c r="C30" s="7">
        <v>52</v>
      </c>
      <c r="D30" s="15" t="s">
        <v>108</v>
      </c>
      <c r="E30" s="14">
        <v>52.51</v>
      </c>
      <c r="F30" s="14">
        <v>8.2100000000000009</v>
      </c>
      <c r="G30" s="7" t="s">
        <v>8</v>
      </c>
      <c r="H30" s="7" t="s">
        <v>16</v>
      </c>
      <c r="I30" s="7">
        <v>0</v>
      </c>
      <c r="J30" s="12"/>
      <c r="K30" s="6"/>
      <c r="L30" s="12"/>
      <c r="M30" s="7">
        <v>1.6</v>
      </c>
      <c r="N30" s="7">
        <v>20</v>
      </c>
      <c r="O30" s="7"/>
      <c r="P30" s="7"/>
      <c r="Q30" s="7"/>
      <c r="R30" s="6"/>
      <c r="S30" s="6"/>
      <c r="T30" s="6"/>
      <c r="U30" s="6"/>
      <c r="W30" s="6"/>
      <c r="X30" s="6"/>
      <c r="Y30" s="6"/>
      <c r="Z30" s="6"/>
      <c r="AA30" s="6"/>
      <c r="AB30" s="29"/>
      <c r="AD30" s="36"/>
      <c r="AE30" s="36"/>
    </row>
    <row r="31" spans="1:31" x14ac:dyDescent="0.25">
      <c r="A31" s="9" t="s">
        <v>30</v>
      </c>
      <c r="B31" s="7">
        <v>9</v>
      </c>
      <c r="C31" s="7">
        <v>61</v>
      </c>
      <c r="D31" s="15" t="s">
        <v>108</v>
      </c>
      <c r="E31" s="14">
        <v>51.9</v>
      </c>
      <c r="F31" s="14">
        <v>-8.3000000000000007</v>
      </c>
      <c r="G31" s="7" t="s">
        <v>8</v>
      </c>
      <c r="H31" s="7" t="s">
        <v>16</v>
      </c>
      <c r="I31" s="6"/>
      <c r="J31" s="12"/>
      <c r="K31" s="6">
        <v>20</v>
      </c>
      <c r="L31" s="12"/>
      <c r="M31" s="7">
        <v>2.4</v>
      </c>
      <c r="N31" s="6"/>
      <c r="O31" s="6"/>
      <c r="P31" s="7">
        <v>0.26</v>
      </c>
      <c r="Q31" s="7"/>
      <c r="R31" s="6"/>
      <c r="S31" s="6">
        <v>2.4</v>
      </c>
      <c r="T31" s="6">
        <f>I31+J31</f>
        <v>0</v>
      </c>
      <c r="U31" s="6">
        <f>K31+L31</f>
        <v>20</v>
      </c>
      <c r="W31" s="6"/>
      <c r="X31" s="6"/>
      <c r="Y31" s="6"/>
      <c r="Z31" s="6"/>
      <c r="AA31" s="6"/>
      <c r="AB31" s="29">
        <v>4542</v>
      </c>
      <c r="AD31" s="36">
        <f>(P31*C31)/(AB31*(M31*C31))*1000</f>
        <v>2.3851460443270217E-2</v>
      </c>
      <c r="AE31" s="36"/>
    </row>
    <row r="32" spans="1:31" x14ac:dyDescent="0.25">
      <c r="A32" s="9" t="s">
        <v>40</v>
      </c>
      <c r="B32" s="7">
        <v>10</v>
      </c>
      <c r="C32" s="7">
        <v>67.5</v>
      </c>
      <c r="D32" s="9" t="s">
        <v>110</v>
      </c>
      <c r="E32" s="14">
        <v>-43.65</v>
      </c>
      <c r="F32" s="14">
        <v>172.33</v>
      </c>
      <c r="G32" s="7" t="s">
        <v>8</v>
      </c>
      <c r="H32" s="7" t="s">
        <v>21</v>
      </c>
      <c r="I32" s="7">
        <v>149</v>
      </c>
      <c r="J32" s="12"/>
      <c r="K32" s="6"/>
      <c r="L32" s="12"/>
      <c r="M32" s="7">
        <v>3.5</v>
      </c>
      <c r="N32" s="7">
        <v>27</v>
      </c>
      <c r="O32" s="7" t="s">
        <v>27</v>
      </c>
      <c r="P32" s="6"/>
      <c r="Q32" s="6"/>
      <c r="R32" s="7">
        <v>237</v>
      </c>
      <c r="S32" s="6"/>
      <c r="T32" s="6">
        <f>I32+J32</f>
        <v>149</v>
      </c>
      <c r="U32" s="6"/>
      <c r="W32" s="6"/>
      <c r="X32" s="6"/>
      <c r="Y32" s="6"/>
      <c r="Z32" s="6"/>
      <c r="AA32" s="6"/>
      <c r="AB32" s="29"/>
    </row>
    <row r="33" spans="1:31" x14ac:dyDescent="0.25">
      <c r="A33" s="9" t="s">
        <v>40</v>
      </c>
      <c r="B33" s="7">
        <v>10</v>
      </c>
      <c r="C33" s="7">
        <v>67.5</v>
      </c>
      <c r="D33" s="9" t="s">
        <v>110</v>
      </c>
      <c r="E33" s="14">
        <v>-43.65</v>
      </c>
      <c r="F33" s="14">
        <v>172.33</v>
      </c>
      <c r="G33" s="7" t="s">
        <v>8</v>
      </c>
      <c r="H33" s="7" t="s">
        <v>21</v>
      </c>
      <c r="I33" s="7">
        <v>280</v>
      </c>
      <c r="J33" s="12"/>
      <c r="K33" s="6"/>
      <c r="L33" s="12"/>
      <c r="M33" s="7">
        <v>5</v>
      </c>
      <c r="N33" s="7">
        <v>40</v>
      </c>
      <c r="O33" s="7" t="s">
        <v>27</v>
      </c>
      <c r="P33" s="6"/>
      <c r="Q33" s="6"/>
      <c r="R33" s="7">
        <v>372</v>
      </c>
      <c r="S33" s="6"/>
      <c r="T33" s="6">
        <f>I33+J33</f>
        <v>280</v>
      </c>
      <c r="U33" s="6"/>
      <c r="W33" s="6"/>
      <c r="X33" s="6"/>
      <c r="Y33" s="6"/>
      <c r="Z33" s="6"/>
      <c r="AA33" s="6"/>
      <c r="AB33" s="29"/>
    </row>
    <row r="34" spans="1:31" x14ac:dyDescent="0.25">
      <c r="A34" s="9" t="s">
        <v>41</v>
      </c>
      <c r="B34" s="7">
        <v>12</v>
      </c>
      <c r="C34" s="7">
        <v>13</v>
      </c>
      <c r="D34" s="9" t="s">
        <v>110</v>
      </c>
      <c r="E34" s="14">
        <v>-37.46</v>
      </c>
      <c r="F34" s="14">
        <v>175.22</v>
      </c>
      <c r="G34" s="7" t="s">
        <v>8</v>
      </c>
      <c r="H34" s="7" t="s">
        <v>21</v>
      </c>
      <c r="I34" s="7">
        <v>137</v>
      </c>
      <c r="J34" s="12"/>
      <c r="K34" s="6"/>
      <c r="L34" s="12"/>
      <c r="M34" s="7">
        <v>3.2</v>
      </c>
      <c r="N34" s="7">
        <v>54</v>
      </c>
      <c r="O34" s="6"/>
      <c r="P34" s="6"/>
      <c r="Q34" s="6"/>
      <c r="R34" s="6"/>
      <c r="S34" s="6"/>
      <c r="T34" s="6">
        <f>I34+J34</f>
        <v>137</v>
      </c>
      <c r="U34" s="6"/>
      <c r="W34" s="6"/>
      <c r="X34" s="6"/>
      <c r="Y34" s="6"/>
      <c r="Z34" s="6"/>
      <c r="AA34" s="6"/>
      <c r="AB34" s="29"/>
    </row>
    <row r="35" spans="1:31" x14ac:dyDescent="0.25">
      <c r="A35" s="9" t="s">
        <v>41</v>
      </c>
      <c r="B35" s="7">
        <v>10</v>
      </c>
      <c r="C35" s="7">
        <v>15</v>
      </c>
      <c r="D35" s="9" t="s">
        <v>110</v>
      </c>
      <c r="E35" s="14">
        <v>-43.65</v>
      </c>
      <c r="F35" s="14">
        <v>172.35</v>
      </c>
      <c r="G35" s="7" t="s">
        <v>8</v>
      </c>
      <c r="H35" s="7" t="s">
        <v>21</v>
      </c>
      <c r="I35" s="7">
        <v>345</v>
      </c>
      <c r="J35" s="12"/>
      <c r="K35" s="6"/>
      <c r="L35" s="12"/>
      <c r="M35" s="7">
        <v>4</v>
      </c>
      <c r="N35" s="7">
        <v>54</v>
      </c>
      <c r="O35" s="6"/>
      <c r="P35" s="6"/>
      <c r="Q35" s="6"/>
      <c r="R35" s="6"/>
      <c r="S35" s="6"/>
      <c r="T35" s="6">
        <f>I35+J35</f>
        <v>345</v>
      </c>
      <c r="U35" s="6"/>
      <c r="W35" s="6"/>
      <c r="X35" s="6"/>
      <c r="Y35" s="6"/>
      <c r="Z35" s="6"/>
      <c r="AA35" s="6"/>
      <c r="AB35" s="29"/>
    </row>
    <row r="36" spans="1:31" x14ac:dyDescent="0.25">
      <c r="A36" s="9" t="s">
        <v>41</v>
      </c>
      <c r="B36" s="7">
        <v>10</v>
      </c>
      <c r="C36" s="7">
        <v>37</v>
      </c>
      <c r="D36" s="9" t="s">
        <v>110</v>
      </c>
      <c r="E36" s="14">
        <v>-46.17</v>
      </c>
      <c r="F36" s="14">
        <v>169.43</v>
      </c>
      <c r="G36" s="7" t="s">
        <v>8</v>
      </c>
      <c r="H36" s="7" t="s">
        <v>21</v>
      </c>
      <c r="I36" s="7">
        <v>109</v>
      </c>
      <c r="J36" s="12"/>
      <c r="K36" s="6"/>
      <c r="L36" s="12"/>
      <c r="M36" s="7">
        <v>3</v>
      </c>
      <c r="N36" s="7">
        <v>18</v>
      </c>
      <c r="O36" s="7" t="s">
        <v>27</v>
      </c>
      <c r="P36" s="6"/>
      <c r="Q36" s="6"/>
      <c r="R36" s="6"/>
      <c r="S36" s="6"/>
      <c r="T36" s="6">
        <f>I36+J36</f>
        <v>109</v>
      </c>
      <c r="U36" s="6"/>
      <c r="W36" s="6"/>
      <c r="X36" s="6"/>
      <c r="Y36" s="6"/>
      <c r="Z36" s="6"/>
      <c r="AA36" s="6"/>
      <c r="AB36" s="29"/>
    </row>
    <row r="37" spans="1:31" x14ac:dyDescent="0.25">
      <c r="A37" s="9" t="s">
        <v>42</v>
      </c>
      <c r="B37" s="7">
        <v>10</v>
      </c>
      <c r="C37" s="7">
        <v>15</v>
      </c>
      <c r="D37" s="9" t="s">
        <v>110</v>
      </c>
      <c r="E37" s="14">
        <v>-43.65</v>
      </c>
      <c r="F37" s="14">
        <v>172.35</v>
      </c>
      <c r="G37" s="7" t="s">
        <v>8</v>
      </c>
      <c r="H37" s="7" t="s">
        <v>21</v>
      </c>
      <c r="I37" s="6"/>
      <c r="J37" s="12"/>
      <c r="K37" s="6"/>
      <c r="L37" s="12"/>
      <c r="M37" s="7">
        <v>2.2999999999999998</v>
      </c>
      <c r="N37" s="7">
        <v>32</v>
      </c>
      <c r="O37" s="7" t="s">
        <v>27</v>
      </c>
      <c r="P37" s="6"/>
      <c r="Q37" s="6"/>
      <c r="R37" s="6"/>
      <c r="S37" s="6"/>
      <c r="T37" s="6">
        <f>I37+J37</f>
        <v>0</v>
      </c>
      <c r="U37" s="6"/>
      <c r="W37" s="6"/>
      <c r="X37" s="6"/>
      <c r="Y37" s="6"/>
      <c r="Z37" s="6"/>
      <c r="AA37" s="6"/>
      <c r="AB37" s="29">
        <v>4886</v>
      </c>
      <c r="AC37" s="1" t="s">
        <v>27</v>
      </c>
      <c r="AD37" s="36"/>
      <c r="AE37" s="36">
        <f t="shared" ref="AE37:AE40" si="1">(N37*C37)/(AB37*(M37*C37))*1000</f>
        <v>2.8475324351741444</v>
      </c>
    </row>
    <row r="38" spans="1:31" x14ac:dyDescent="0.25">
      <c r="A38" s="9" t="s">
        <v>42</v>
      </c>
      <c r="B38" s="7">
        <v>10</v>
      </c>
      <c r="C38" s="7">
        <v>15</v>
      </c>
      <c r="D38" s="9" t="s">
        <v>110</v>
      </c>
      <c r="E38" s="14">
        <v>-43.65</v>
      </c>
      <c r="F38" s="14">
        <v>172.35</v>
      </c>
      <c r="G38" s="7" t="s">
        <v>8</v>
      </c>
      <c r="H38" s="7" t="s">
        <v>21</v>
      </c>
      <c r="I38" s="7">
        <v>150</v>
      </c>
      <c r="J38" s="12"/>
      <c r="K38" s="6"/>
      <c r="L38" s="12"/>
      <c r="M38" s="7">
        <v>3.2</v>
      </c>
      <c r="N38" s="7">
        <v>54</v>
      </c>
      <c r="O38" s="7" t="s">
        <v>27</v>
      </c>
      <c r="P38" s="6"/>
      <c r="Q38" s="6"/>
      <c r="R38" s="6"/>
      <c r="S38" s="6"/>
      <c r="T38" s="6">
        <f>I38+J38</f>
        <v>150</v>
      </c>
      <c r="U38" s="6"/>
      <c r="W38" s="6"/>
      <c r="X38" s="6"/>
      <c r="Y38" s="6"/>
      <c r="Z38" s="6"/>
      <c r="AA38" s="6"/>
      <c r="AB38" s="29">
        <v>4770</v>
      </c>
      <c r="AC38" s="1" t="s">
        <v>27</v>
      </c>
      <c r="AD38" s="36"/>
      <c r="AE38" s="36">
        <f t="shared" si="1"/>
        <v>3.5377358490566038</v>
      </c>
    </row>
    <row r="39" spans="1:31" x14ac:dyDescent="0.25">
      <c r="A39" s="9" t="s">
        <v>42</v>
      </c>
      <c r="B39" s="7">
        <v>10</v>
      </c>
      <c r="C39" s="7">
        <v>15</v>
      </c>
      <c r="D39" s="9" t="s">
        <v>110</v>
      </c>
      <c r="E39" s="14">
        <v>-43.65</v>
      </c>
      <c r="F39" s="14">
        <v>172.35</v>
      </c>
      <c r="G39" s="7" t="s">
        <v>8</v>
      </c>
      <c r="H39" s="7" t="s">
        <v>21</v>
      </c>
      <c r="I39" s="7">
        <v>300</v>
      </c>
      <c r="J39" s="12"/>
      <c r="K39" s="6"/>
      <c r="L39" s="12"/>
      <c r="M39" s="7">
        <v>3.6</v>
      </c>
      <c r="N39" s="7">
        <v>78</v>
      </c>
      <c r="O39" s="7" t="s">
        <v>27</v>
      </c>
      <c r="P39" s="6"/>
      <c r="Q39" s="6"/>
      <c r="R39" s="6"/>
      <c r="S39" s="6"/>
      <c r="T39" s="6">
        <f>I39+J39</f>
        <v>300</v>
      </c>
      <c r="U39" s="6"/>
      <c r="W39" s="6"/>
      <c r="X39" s="6"/>
      <c r="Y39" s="6"/>
      <c r="Z39" s="6"/>
      <c r="AA39" s="6"/>
      <c r="AB39" s="29">
        <v>4961</v>
      </c>
      <c r="AC39" s="1" t="s">
        <v>27</v>
      </c>
      <c r="AD39" s="36"/>
      <c r="AE39" s="36">
        <f t="shared" si="1"/>
        <v>4.3673990458912852</v>
      </c>
    </row>
    <row r="40" spans="1:31" x14ac:dyDescent="0.25">
      <c r="A40" s="9" t="s">
        <v>43</v>
      </c>
      <c r="B40" s="7">
        <v>12</v>
      </c>
      <c r="C40" s="7">
        <v>30</v>
      </c>
      <c r="D40" s="15" t="s">
        <v>108</v>
      </c>
      <c r="E40" s="14">
        <v>-37.770000000000003</v>
      </c>
      <c r="F40" s="14">
        <v>175.31</v>
      </c>
      <c r="G40" s="7" t="s">
        <v>8</v>
      </c>
      <c r="H40" s="7" t="s">
        <v>21</v>
      </c>
      <c r="I40" s="7">
        <v>180</v>
      </c>
      <c r="J40" s="12"/>
      <c r="K40" s="6"/>
      <c r="L40" s="12"/>
      <c r="M40" s="7">
        <v>3</v>
      </c>
      <c r="N40" s="7">
        <v>56</v>
      </c>
      <c r="O40" s="7" t="s">
        <v>27</v>
      </c>
      <c r="P40" s="6"/>
      <c r="Q40" s="6"/>
      <c r="R40" s="6"/>
      <c r="S40" s="6"/>
      <c r="T40" s="6">
        <f>I40+J40</f>
        <v>180</v>
      </c>
      <c r="U40" s="6"/>
      <c r="W40" s="6"/>
      <c r="X40" s="6"/>
      <c r="Y40" s="6"/>
      <c r="Z40" s="6"/>
      <c r="AA40" s="6"/>
      <c r="AB40" s="29">
        <v>5479</v>
      </c>
      <c r="AC40" s="32" t="s">
        <v>27</v>
      </c>
      <c r="AD40" s="36"/>
      <c r="AE40" s="36">
        <f t="shared" si="1"/>
        <v>3.4069477398552048</v>
      </c>
    </row>
    <row r="41" spans="1:31" x14ac:dyDescent="0.25">
      <c r="A41" s="9" t="s">
        <v>44</v>
      </c>
      <c r="B41" s="7">
        <v>12</v>
      </c>
      <c r="C41" s="7">
        <v>30</v>
      </c>
      <c r="D41" s="15" t="s">
        <v>108</v>
      </c>
      <c r="E41" s="14">
        <v>-37.770000000000003</v>
      </c>
      <c r="F41" s="14">
        <v>175.31</v>
      </c>
      <c r="G41" s="7" t="s">
        <v>8</v>
      </c>
      <c r="H41" s="7" t="s">
        <v>21</v>
      </c>
      <c r="I41" s="7">
        <v>170</v>
      </c>
      <c r="J41" s="12"/>
      <c r="K41" s="6"/>
      <c r="L41" s="12"/>
      <c r="M41" s="7">
        <v>3</v>
      </c>
      <c r="N41" s="7">
        <v>42</v>
      </c>
      <c r="O41" s="6"/>
      <c r="P41" s="6"/>
      <c r="Q41" s="6"/>
      <c r="R41" s="6"/>
      <c r="S41" s="6"/>
      <c r="T41" s="6">
        <f>I41+J41</f>
        <v>170</v>
      </c>
      <c r="U41" s="6"/>
      <c r="W41" s="6"/>
      <c r="X41" s="6"/>
      <c r="Y41" s="6"/>
      <c r="Z41" s="6"/>
      <c r="AA41" s="6"/>
      <c r="AB41" s="29"/>
      <c r="AD41" s="36"/>
      <c r="AE41" s="36"/>
    </row>
    <row r="42" spans="1:31" x14ac:dyDescent="0.25">
      <c r="A42" s="9" t="s">
        <v>45</v>
      </c>
      <c r="B42" s="7">
        <v>9</v>
      </c>
      <c r="C42" s="7">
        <v>15</v>
      </c>
      <c r="D42" s="9" t="s">
        <v>110</v>
      </c>
      <c r="E42" s="14">
        <v>-43.64</v>
      </c>
      <c r="F42" s="14">
        <v>172.44</v>
      </c>
      <c r="G42" s="7" t="s">
        <v>8</v>
      </c>
      <c r="H42" s="7" t="s">
        <v>21</v>
      </c>
      <c r="I42" s="7">
        <v>156</v>
      </c>
      <c r="J42" s="12">
        <f>IF(OR(ISNUMBER(W42),ISNUMBER(X42)),W42+X42," ")</f>
        <v>15</v>
      </c>
      <c r="K42" s="6"/>
      <c r="L42" s="12"/>
      <c r="M42" s="7">
        <v>3.5</v>
      </c>
      <c r="N42" s="7">
        <v>29</v>
      </c>
      <c r="O42" s="6"/>
      <c r="P42" s="6"/>
      <c r="Q42" s="6"/>
      <c r="R42" s="7">
        <v>176</v>
      </c>
      <c r="S42" s="6"/>
      <c r="T42" s="6">
        <f>I42+J42</f>
        <v>171</v>
      </c>
      <c r="U42" s="6"/>
      <c r="W42" s="6"/>
      <c r="X42" s="7">
        <v>15</v>
      </c>
      <c r="Y42" s="6"/>
      <c r="Z42" s="6"/>
      <c r="AA42" s="6"/>
      <c r="AB42" s="29">
        <v>5815</v>
      </c>
      <c r="AC42" s="32" t="s">
        <v>27</v>
      </c>
      <c r="AD42" s="36"/>
      <c r="AE42" s="36">
        <f t="shared" ref="AE42:AE43" si="2">(N42*C42)/(AB42*(M42*C42))*1000</f>
        <v>1.4248863775948901</v>
      </c>
    </row>
    <row r="43" spans="1:31" x14ac:dyDescent="0.25">
      <c r="A43" s="9" t="s">
        <v>45</v>
      </c>
      <c r="B43" s="7">
        <v>9</v>
      </c>
      <c r="C43" s="7">
        <v>15</v>
      </c>
      <c r="D43" s="9" t="s">
        <v>110</v>
      </c>
      <c r="E43" s="14">
        <v>-43.64</v>
      </c>
      <c r="F43" s="14">
        <v>172.44</v>
      </c>
      <c r="G43" s="7" t="s">
        <v>8</v>
      </c>
      <c r="H43" s="7" t="s">
        <v>21</v>
      </c>
      <c r="I43" s="7">
        <v>304</v>
      </c>
      <c r="J43" s="12">
        <f>IF(OR(ISNUMBER(W43),ISNUMBER(X43)),W43+X43," ")</f>
        <v>102</v>
      </c>
      <c r="K43" s="6"/>
      <c r="L43" s="12"/>
      <c r="M43" s="7">
        <v>5</v>
      </c>
      <c r="N43" s="7">
        <v>43</v>
      </c>
      <c r="O43" s="6"/>
      <c r="P43" s="6"/>
      <c r="Q43" s="6"/>
      <c r="R43" s="7">
        <v>323</v>
      </c>
      <c r="S43" s="6"/>
      <c r="T43" s="6">
        <f>I43+J43</f>
        <v>406</v>
      </c>
      <c r="U43" s="6"/>
      <c r="W43" s="6"/>
      <c r="X43" s="7">
        <v>102</v>
      </c>
      <c r="Y43" s="6"/>
      <c r="Z43" s="6"/>
      <c r="AA43" s="6"/>
      <c r="AB43" s="29">
        <v>5969</v>
      </c>
      <c r="AC43" s="32" t="s">
        <v>27</v>
      </c>
      <c r="AD43" s="36"/>
      <c r="AE43" s="36">
        <f t="shared" si="2"/>
        <v>1.4407773496398057</v>
      </c>
    </row>
    <row r="44" spans="1:31" x14ac:dyDescent="0.25">
      <c r="A44" s="9" t="s">
        <v>46</v>
      </c>
      <c r="B44" s="7">
        <v>9</v>
      </c>
      <c r="C44" s="7">
        <v>232</v>
      </c>
      <c r="D44" s="15" t="s">
        <v>108</v>
      </c>
      <c r="E44" s="14">
        <v>-40.39</v>
      </c>
      <c r="F44" s="14">
        <v>175.61</v>
      </c>
      <c r="G44" s="7" t="s">
        <v>8</v>
      </c>
      <c r="H44" s="7" t="s">
        <v>21</v>
      </c>
      <c r="I44" s="7">
        <v>72</v>
      </c>
      <c r="J44" s="12"/>
      <c r="K44" s="7">
        <v>25</v>
      </c>
      <c r="L44" s="12"/>
      <c r="M44" s="7">
        <v>2.8</v>
      </c>
      <c r="N44" s="7">
        <v>19</v>
      </c>
      <c r="O44" s="6"/>
      <c r="P44" s="6"/>
      <c r="Q44" s="6"/>
      <c r="R44" s="6"/>
      <c r="S44" s="6"/>
      <c r="T44" s="6">
        <f>I44+J44</f>
        <v>72</v>
      </c>
      <c r="U44" s="6">
        <f>K44+L44</f>
        <v>25</v>
      </c>
      <c r="W44" s="6"/>
      <c r="X44" s="6"/>
      <c r="Y44" s="6"/>
      <c r="Z44" s="6"/>
      <c r="AA44" s="7">
        <v>34</v>
      </c>
      <c r="AB44" s="29"/>
      <c r="AD44" s="36"/>
      <c r="AE44" s="36"/>
    </row>
    <row r="45" spans="1:31" x14ac:dyDescent="0.25">
      <c r="A45" s="9" t="s">
        <v>47</v>
      </c>
      <c r="B45" s="7">
        <v>9</v>
      </c>
      <c r="C45" s="7">
        <v>143</v>
      </c>
      <c r="D45" s="15" t="s">
        <v>108</v>
      </c>
      <c r="E45" s="14">
        <v>-37.46</v>
      </c>
      <c r="F45" s="14">
        <v>175.22</v>
      </c>
      <c r="G45" s="7" t="s">
        <v>8</v>
      </c>
      <c r="H45" s="7" t="s">
        <v>21</v>
      </c>
      <c r="I45" s="7">
        <v>150</v>
      </c>
      <c r="J45" s="12"/>
      <c r="K45" s="7">
        <v>35</v>
      </c>
      <c r="L45" s="12"/>
      <c r="M45" s="6"/>
      <c r="N45" s="7">
        <v>11</v>
      </c>
      <c r="O45" s="6"/>
      <c r="P45" s="7">
        <v>0.2</v>
      </c>
      <c r="Q45" s="6"/>
      <c r="R45" s="6"/>
      <c r="S45" s="6"/>
      <c r="T45" s="6">
        <f>I45+J45</f>
        <v>150</v>
      </c>
      <c r="U45" s="6">
        <f>K45+L45</f>
        <v>35</v>
      </c>
      <c r="W45" s="6"/>
      <c r="X45" s="6"/>
      <c r="Y45" s="6"/>
      <c r="Z45" s="6"/>
      <c r="AA45" s="6"/>
      <c r="AB45" s="29"/>
      <c r="AD45" s="36"/>
      <c r="AE45" s="36"/>
    </row>
    <row r="46" spans="1:31" x14ac:dyDescent="0.25">
      <c r="A46" s="9" t="s">
        <v>47</v>
      </c>
      <c r="B46" s="7">
        <v>9</v>
      </c>
      <c r="C46" s="7">
        <v>2480</v>
      </c>
      <c r="D46" s="9" t="s">
        <v>110</v>
      </c>
      <c r="E46" s="14">
        <v>-46.07</v>
      </c>
      <c r="F46" s="14">
        <v>168.24</v>
      </c>
      <c r="G46" s="7" t="s">
        <v>8</v>
      </c>
      <c r="H46" s="7" t="s">
        <v>21</v>
      </c>
      <c r="I46" s="6"/>
      <c r="J46" s="12"/>
      <c r="K46" s="7">
        <v>68</v>
      </c>
      <c r="L46" s="12"/>
      <c r="M46" s="7">
        <v>2.9</v>
      </c>
      <c r="N46" s="6"/>
      <c r="O46" s="6"/>
      <c r="P46" s="7">
        <v>0.43</v>
      </c>
      <c r="Q46" s="6"/>
      <c r="R46" s="6"/>
      <c r="S46" s="6"/>
      <c r="T46" s="6"/>
      <c r="U46" s="6">
        <f>K46+L46</f>
        <v>68</v>
      </c>
      <c r="W46" s="6"/>
      <c r="X46" s="6"/>
      <c r="Y46" s="6"/>
      <c r="Z46" s="6"/>
      <c r="AA46" s="7">
        <v>42</v>
      </c>
      <c r="AB46" s="29"/>
      <c r="AD46" s="36"/>
      <c r="AE46" s="36"/>
    </row>
    <row r="47" spans="1:31" x14ac:dyDescent="0.25">
      <c r="A47" s="9" t="s">
        <v>47</v>
      </c>
      <c r="B47" s="7">
        <v>9</v>
      </c>
      <c r="C47" s="7">
        <v>600</v>
      </c>
      <c r="D47" s="9" t="s">
        <v>110</v>
      </c>
      <c r="E47" s="14">
        <v>-42.67</v>
      </c>
      <c r="F47" s="14">
        <v>171.44</v>
      </c>
      <c r="G47" s="7" t="s">
        <v>8</v>
      </c>
      <c r="H47" s="7" t="s">
        <v>21</v>
      </c>
      <c r="I47" s="6"/>
      <c r="J47" s="12"/>
      <c r="K47" s="7">
        <v>50</v>
      </c>
      <c r="L47" s="12"/>
      <c r="M47" s="7">
        <v>2</v>
      </c>
      <c r="N47" s="6"/>
      <c r="O47" s="6"/>
      <c r="P47" s="7">
        <v>5.0199999999999996</v>
      </c>
      <c r="Q47" s="6"/>
      <c r="R47" s="6"/>
      <c r="S47" s="6"/>
      <c r="T47" s="6"/>
      <c r="U47" s="6">
        <f>K47+L47</f>
        <v>50</v>
      </c>
      <c r="W47" s="6"/>
      <c r="X47" s="6"/>
      <c r="Y47" s="6"/>
      <c r="Z47" s="6"/>
      <c r="AA47" s="7">
        <v>33</v>
      </c>
      <c r="AB47" s="29"/>
      <c r="AD47" s="36"/>
      <c r="AE47" s="36"/>
    </row>
    <row r="48" spans="1:31" x14ac:dyDescent="0.25">
      <c r="A48" s="9" t="s">
        <v>47</v>
      </c>
      <c r="B48" s="7">
        <v>10</v>
      </c>
      <c r="C48" s="7">
        <v>1580</v>
      </c>
      <c r="D48" s="15" t="s">
        <v>108</v>
      </c>
      <c r="E48" s="14">
        <v>-37.71</v>
      </c>
      <c r="F48" s="14">
        <v>175.56</v>
      </c>
      <c r="G48" s="7" t="s">
        <v>8</v>
      </c>
      <c r="H48" s="7" t="s">
        <v>21</v>
      </c>
      <c r="I48" s="6"/>
      <c r="J48" s="12"/>
      <c r="K48" s="7">
        <v>61</v>
      </c>
      <c r="L48" s="12"/>
      <c r="M48" s="7">
        <v>3</v>
      </c>
      <c r="N48" s="6"/>
      <c r="O48" s="6"/>
      <c r="P48" s="7">
        <v>0.93</v>
      </c>
      <c r="Q48" s="6"/>
      <c r="R48" s="6"/>
      <c r="S48" s="6"/>
      <c r="T48" s="6"/>
      <c r="U48" s="6">
        <f>K48+L48</f>
        <v>61</v>
      </c>
      <c r="W48" s="6"/>
      <c r="X48" s="6"/>
      <c r="Y48" s="6"/>
      <c r="Z48" s="6"/>
      <c r="AA48" s="7">
        <v>53</v>
      </c>
      <c r="AB48" s="29"/>
      <c r="AD48" s="36"/>
      <c r="AE48" s="36"/>
    </row>
    <row r="49" spans="1:31" x14ac:dyDescent="0.25">
      <c r="A49" s="9" t="s">
        <v>47</v>
      </c>
      <c r="B49" s="7">
        <v>9</v>
      </c>
      <c r="C49" s="7">
        <v>4100</v>
      </c>
      <c r="D49" s="9" t="s">
        <v>110</v>
      </c>
      <c r="E49" s="14">
        <v>-44.84</v>
      </c>
      <c r="F49" s="14">
        <v>170.98</v>
      </c>
      <c r="G49" s="7" t="s">
        <v>8</v>
      </c>
      <c r="H49" s="7" t="s">
        <v>21</v>
      </c>
      <c r="I49" s="6"/>
      <c r="J49" s="12"/>
      <c r="K49" s="7">
        <v>60</v>
      </c>
      <c r="L49" s="12"/>
      <c r="M49" s="7">
        <v>2.9</v>
      </c>
      <c r="N49" s="6"/>
      <c r="O49" s="6"/>
      <c r="P49" s="7">
        <v>0.83</v>
      </c>
      <c r="Q49" s="6"/>
      <c r="R49" s="6"/>
      <c r="S49" s="6"/>
      <c r="T49" s="6"/>
      <c r="U49" s="6">
        <f>K49+L49</f>
        <v>60</v>
      </c>
      <c r="W49" s="6"/>
      <c r="X49" s="6"/>
      <c r="Y49" s="6"/>
      <c r="Z49" s="6"/>
      <c r="AA49" s="7">
        <v>46</v>
      </c>
      <c r="AB49" s="29"/>
      <c r="AD49" s="36"/>
      <c r="AE49" s="36"/>
    </row>
    <row r="50" spans="1:31" x14ac:dyDescent="0.25">
      <c r="A50" s="9" t="s">
        <v>47</v>
      </c>
      <c r="B50" s="7">
        <v>9</v>
      </c>
      <c r="C50" s="7">
        <v>3900</v>
      </c>
      <c r="D50" s="9" t="s">
        <v>110</v>
      </c>
      <c r="E50" s="14">
        <v>-46.1</v>
      </c>
      <c r="F50" s="14">
        <v>169.32</v>
      </c>
      <c r="G50" s="7" t="s">
        <v>8</v>
      </c>
      <c r="H50" s="7" t="s">
        <v>21</v>
      </c>
      <c r="I50" s="6"/>
      <c r="J50" s="12"/>
      <c r="K50" s="7">
        <v>40</v>
      </c>
      <c r="L50" s="12"/>
      <c r="M50" s="7">
        <v>1.8</v>
      </c>
      <c r="N50" s="6"/>
      <c r="O50" s="6"/>
      <c r="P50" s="7">
        <v>1.01</v>
      </c>
      <c r="Q50" s="6"/>
      <c r="R50" s="6"/>
      <c r="S50" s="6"/>
      <c r="T50" s="6"/>
      <c r="U50" s="6">
        <f>K50+L50</f>
        <v>40</v>
      </c>
      <c r="W50" s="6"/>
      <c r="X50" s="6"/>
      <c r="Y50" s="6"/>
      <c r="Z50" s="6"/>
      <c r="AA50" s="7">
        <v>42</v>
      </c>
      <c r="AB50" s="29"/>
      <c r="AD50" s="36"/>
      <c r="AE50" s="36"/>
    </row>
    <row r="51" spans="1:31" x14ac:dyDescent="0.25">
      <c r="A51" s="9" t="s">
        <v>47</v>
      </c>
      <c r="B51" s="7">
        <v>10</v>
      </c>
      <c r="C51" s="7">
        <v>2090</v>
      </c>
      <c r="D51" s="15" t="s">
        <v>108</v>
      </c>
      <c r="E51" s="14">
        <v>-39.520000000000003</v>
      </c>
      <c r="F51" s="14">
        <v>174.14</v>
      </c>
      <c r="G51" s="7" t="s">
        <v>8</v>
      </c>
      <c r="H51" s="7" t="s">
        <v>21</v>
      </c>
      <c r="I51" s="6"/>
      <c r="J51" s="12"/>
      <c r="K51" s="7">
        <v>65</v>
      </c>
      <c r="L51" s="12"/>
      <c r="M51" s="7">
        <v>3.3</v>
      </c>
      <c r="N51" s="6"/>
      <c r="O51" s="6"/>
      <c r="P51" s="7">
        <v>0.86</v>
      </c>
      <c r="Q51" s="6"/>
      <c r="R51" s="6"/>
      <c r="S51" s="6"/>
      <c r="T51" s="6"/>
      <c r="U51" s="6">
        <f>K51+L51</f>
        <v>65</v>
      </c>
      <c r="W51" s="6"/>
      <c r="X51" s="6"/>
      <c r="Y51" s="6"/>
      <c r="Z51" s="6"/>
      <c r="AA51" s="7">
        <v>65</v>
      </c>
      <c r="AB51" s="29"/>
      <c r="AD51" s="36"/>
      <c r="AE51" s="36"/>
    </row>
    <row r="52" spans="1:31" x14ac:dyDescent="0.25">
      <c r="A52" s="9" t="s">
        <v>48</v>
      </c>
      <c r="B52" s="7">
        <v>9</v>
      </c>
      <c r="C52" s="7">
        <v>137</v>
      </c>
      <c r="D52" s="9" t="s">
        <v>110</v>
      </c>
      <c r="E52" s="14">
        <v>-43.64</v>
      </c>
      <c r="F52" s="14">
        <v>172.44</v>
      </c>
      <c r="G52" s="7" t="s">
        <v>8</v>
      </c>
      <c r="H52" s="7" t="s">
        <v>21</v>
      </c>
      <c r="I52" s="7">
        <v>170</v>
      </c>
      <c r="J52" s="12"/>
      <c r="K52" s="7">
        <v>40</v>
      </c>
      <c r="L52" s="12"/>
      <c r="M52" s="7">
        <v>3.5</v>
      </c>
      <c r="N52" s="6"/>
      <c r="O52" s="6"/>
      <c r="P52" s="7">
        <v>0.25</v>
      </c>
      <c r="Q52" s="6"/>
      <c r="R52" s="6"/>
      <c r="S52" s="6"/>
      <c r="T52" s="6">
        <f>I52+J52</f>
        <v>170</v>
      </c>
      <c r="U52" s="6">
        <f>K52+L52</f>
        <v>40</v>
      </c>
      <c r="W52" s="6"/>
      <c r="X52" s="6"/>
      <c r="Y52" s="6"/>
      <c r="Z52" s="6"/>
      <c r="AA52" s="7">
        <v>31</v>
      </c>
      <c r="AB52" s="29"/>
      <c r="AD52" s="36"/>
      <c r="AE52" s="36"/>
    </row>
    <row r="53" spans="1:31" x14ac:dyDescent="0.25">
      <c r="A53" s="9" t="s">
        <v>48</v>
      </c>
      <c r="B53" s="7">
        <v>9</v>
      </c>
      <c r="C53" s="7">
        <v>137</v>
      </c>
      <c r="D53" s="9" t="s">
        <v>110</v>
      </c>
      <c r="E53" s="14">
        <v>-43.64</v>
      </c>
      <c r="F53" s="14">
        <v>172.44</v>
      </c>
      <c r="G53" s="7" t="s">
        <v>8</v>
      </c>
      <c r="H53" s="7" t="s">
        <v>21</v>
      </c>
      <c r="I53" s="7">
        <v>25</v>
      </c>
      <c r="J53" s="12">
        <f>IF(OR(ISNUMBER(W53),ISNUMBER(X53)),W53+X53," ")</f>
        <v>145</v>
      </c>
      <c r="K53" s="7">
        <v>10</v>
      </c>
      <c r="L53" s="12">
        <f>IF(OR(ISNUMBER(Y53),ISNUMBER(Z53)),Y53+Z53," ")</f>
        <v>30</v>
      </c>
      <c r="M53" s="7">
        <v>3.5</v>
      </c>
      <c r="N53" s="6"/>
      <c r="O53" s="6"/>
      <c r="P53" s="7">
        <v>1.46</v>
      </c>
      <c r="Q53" s="6"/>
      <c r="R53" s="6"/>
      <c r="S53" s="6"/>
      <c r="T53" s="6">
        <f>I53+J53</f>
        <v>170</v>
      </c>
      <c r="U53" s="6">
        <f>K53+L53</f>
        <v>40</v>
      </c>
      <c r="W53" s="7">
        <v>145</v>
      </c>
      <c r="X53" s="6"/>
      <c r="Y53" s="7">
        <v>30</v>
      </c>
      <c r="Z53" s="6"/>
      <c r="AA53" s="7">
        <v>43</v>
      </c>
      <c r="AB53" s="29"/>
      <c r="AD53" s="36"/>
      <c r="AE53" s="36"/>
    </row>
    <row r="54" spans="1:31" x14ac:dyDescent="0.25">
      <c r="A54" s="9" t="s">
        <v>49</v>
      </c>
      <c r="B54" s="7">
        <v>9</v>
      </c>
      <c r="C54" s="7">
        <v>327</v>
      </c>
      <c r="D54" s="9" t="s">
        <v>110</v>
      </c>
      <c r="E54" s="14">
        <v>-42.76</v>
      </c>
      <c r="F54" s="14">
        <v>172.81</v>
      </c>
      <c r="G54" s="7" t="s">
        <v>8</v>
      </c>
      <c r="H54" s="7" t="s">
        <v>21</v>
      </c>
      <c r="I54" s="7">
        <v>271</v>
      </c>
      <c r="J54" s="12">
        <f>IF(OR(ISNUMBER(W54),ISNUMBER(X54)),W54+X54," ")</f>
        <v>79</v>
      </c>
      <c r="K54" s="6"/>
      <c r="L54" s="12"/>
      <c r="M54" s="7">
        <v>3.7</v>
      </c>
      <c r="N54" s="7">
        <v>43</v>
      </c>
      <c r="O54" s="7" t="s">
        <v>27</v>
      </c>
      <c r="P54" s="6"/>
      <c r="Q54" s="6"/>
      <c r="R54" s="7">
        <v>312</v>
      </c>
      <c r="S54" s="6"/>
      <c r="T54" s="6">
        <f>I54+J54</f>
        <v>350</v>
      </c>
      <c r="U54" s="6"/>
      <c r="W54" s="6"/>
      <c r="X54" s="7">
        <v>79</v>
      </c>
      <c r="Y54" s="6"/>
      <c r="Z54" s="6"/>
      <c r="AA54" s="6"/>
      <c r="AB54" s="29">
        <v>5982</v>
      </c>
      <c r="AC54" s="1" t="s">
        <v>27</v>
      </c>
      <c r="AD54" s="36"/>
      <c r="AE54" s="36">
        <f t="shared" ref="AE54:AE64" si="3">(N54*C54)/(AB54*(M54*C54))*1000</f>
        <v>1.9427652326348412</v>
      </c>
    </row>
    <row r="55" spans="1:31" x14ac:dyDescent="0.25">
      <c r="A55" s="9" t="s">
        <v>49</v>
      </c>
      <c r="B55" s="7">
        <v>9</v>
      </c>
      <c r="C55" s="7">
        <v>342</v>
      </c>
      <c r="D55" s="9" t="s">
        <v>110</v>
      </c>
      <c r="E55" s="14">
        <v>-43.35</v>
      </c>
      <c r="F55" s="14">
        <v>172.21</v>
      </c>
      <c r="G55" s="7" t="s">
        <v>8</v>
      </c>
      <c r="H55" s="7" t="s">
        <v>21</v>
      </c>
      <c r="I55" s="7">
        <v>285</v>
      </c>
      <c r="J55" s="12">
        <f>IF(OR(ISNUMBER(W55),ISNUMBER(X55)),W55+X55," ")</f>
        <v>86</v>
      </c>
      <c r="K55" s="6"/>
      <c r="L55" s="12"/>
      <c r="M55" s="7">
        <v>4</v>
      </c>
      <c r="N55" s="7">
        <v>75</v>
      </c>
      <c r="O55" s="7" t="s">
        <v>27</v>
      </c>
      <c r="P55" s="6"/>
      <c r="Q55" s="6"/>
      <c r="R55" s="7">
        <v>372</v>
      </c>
      <c r="S55" s="6"/>
      <c r="T55" s="6">
        <f>I55+J55</f>
        <v>371</v>
      </c>
      <c r="U55" s="6"/>
      <c r="W55" s="6"/>
      <c r="X55" s="7">
        <v>86</v>
      </c>
      <c r="Y55" s="6"/>
      <c r="Z55" s="6"/>
      <c r="AA55" s="6"/>
      <c r="AB55" s="29">
        <v>6897</v>
      </c>
      <c r="AC55" s="1" t="s">
        <v>27</v>
      </c>
      <c r="AD55" s="36"/>
      <c r="AE55" s="36">
        <f t="shared" si="3"/>
        <v>2.7185732927359725</v>
      </c>
    </row>
    <row r="56" spans="1:31" x14ac:dyDescent="0.25">
      <c r="A56" s="9" t="s">
        <v>49</v>
      </c>
      <c r="B56" s="7">
        <v>9</v>
      </c>
      <c r="C56" s="7">
        <v>382</v>
      </c>
      <c r="D56" s="9" t="s">
        <v>110</v>
      </c>
      <c r="E56" s="14">
        <v>-43.66</v>
      </c>
      <c r="F56" s="14">
        <v>172.15</v>
      </c>
      <c r="G56" s="7" t="s">
        <v>8</v>
      </c>
      <c r="H56" s="7" t="s">
        <v>21</v>
      </c>
      <c r="I56" s="7">
        <v>344</v>
      </c>
      <c r="J56" s="12">
        <f>IF(OR(ISNUMBER(W56),ISNUMBER(X56)),W56+X56," ")</f>
        <v>60</v>
      </c>
      <c r="K56" s="6"/>
      <c r="L56" s="12"/>
      <c r="M56" s="7">
        <v>3.9</v>
      </c>
      <c r="N56" s="7">
        <v>88</v>
      </c>
      <c r="O56" s="7" t="s">
        <v>27</v>
      </c>
      <c r="P56" s="6"/>
      <c r="Q56" s="6"/>
      <c r="R56" s="7">
        <v>335</v>
      </c>
      <c r="S56" s="6"/>
      <c r="T56" s="6">
        <f>I56+J56</f>
        <v>404</v>
      </c>
      <c r="U56" s="6"/>
      <c r="W56" s="6"/>
      <c r="X56" s="7">
        <v>60</v>
      </c>
      <c r="Y56" s="6"/>
      <c r="Z56" s="6"/>
      <c r="AA56" s="6"/>
      <c r="AB56" s="29">
        <v>6923</v>
      </c>
      <c r="AC56" s="1" t="s">
        <v>27</v>
      </c>
      <c r="AD56" s="36"/>
      <c r="AE56" s="36">
        <f t="shared" si="3"/>
        <v>3.259295473653411</v>
      </c>
    </row>
    <row r="57" spans="1:31" x14ac:dyDescent="0.25">
      <c r="A57" s="9" t="s">
        <v>49</v>
      </c>
      <c r="B57" s="7">
        <v>9</v>
      </c>
      <c r="C57" s="7">
        <v>404</v>
      </c>
      <c r="D57" s="9" t="s">
        <v>110</v>
      </c>
      <c r="E57" s="14">
        <v>-43.52</v>
      </c>
      <c r="F57" s="14">
        <v>172.47</v>
      </c>
      <c r="G57" s="7" t="s">
        <v>8</v>
      </c>
      <c r="H57" s="7" t="s">
        <v>21</v>
      </c>
      <c r="I57" s="7">
        <v>274</v>
      </c>
      <c r="J57" s="12">
        <f>IF(OR(ISNUMBER(W57),ISNUMBER(X57)),W57+X57," ")</f>
        <v>61</v>
      </c>
      <c r="K57" s="6"/>
      <c r="L57" s="12"/>
      <c r="M57" s="7">
        <v>3.9</v>
      </c>
      <c r="N57" s="7">
        <v>84</v>
      </c>
      <c r="O57" s="7" t="s">
        <v>27</v>
      </c>
      <c r="P57" s="6"/>
      <c r="Q57" s="6"/>
      <c r="R57" s="7">
        <v>316</v>
      </c>
      <c r="S57" s="6"/>
      <c r="T57" s="6">
        <f>I57+J57</f>
        <v>335</v>
      </c>
      <c r="U57" s="6"/>
      <c r="W57" s="6"/>
      <c r="X57" s="7">
        <v>61</v>
      </c>
      <c r="Y57" s="6"/>
      <c r="Z57" s="6"/>
      <c r="AA57" s="6"/>
      <c r="AB57" s="29">
        <v>6627</v>
      </c>
      <c r="AC57" s="32" t="s">
        <v>27</v>
      </c>
      <c r="AD57" s="36"/>
      <c r="AE57" s="36">
        <f t="shared" si="3"/>
        <v>3.2501073696184606</v>
      </c>
    </row>
    <row r="58" spans="1:31" x14ac:dyDescent="0.25">
      <c r="A58" s="9" t="s">
        <v>49</v>
      </c>
      <c r="B58" s="7">
        <v>9</v>
      </c>
      <c r="C58" s="7">
        <v>325</v>
      </c>
      <c r="D58" s="9" t="s">
        <v>110</v>
      </c>
      <c r="E58" s="14">
        <v>-44.49</v>
      </c>
      <c r="F58" s="14">
        <v>171.13</v>
      </c>
      <c r="G58" s="7" t="s">
        <v>8</v>
      </c>
      <c r="H58" s="7" t="s">
        <v>21</v>
      </c>
      <c r="I58" s="7">
        <v>288</v>
      </c>
      <c r="J58" s="12">
        <f>IF(OR(ISNUMBER(W58),ISNUMBER(X58)),W58+X58," ")</f>
        <v>72</v>
      </c>
      <c r="K58" s="6"/>
      <c r="L58" s="12"/>
      <c r="M58" s="7">
        <v>3.8</v>
      </c>
      <c r="N58" s="7">
        <v>38</v>
      </c>
      <c r="O58" s="7" t="s">
        <v>27</v>
      </c>
      <c r="P58" s="6"/>
      <c r="Q58" s="6"/>
      <c r="R58" s="7">
        <v>309</v>
      </c>
      <c r="S58" s="6"/>
      <c r="T58" s="6">
        <f>I58+J58</f>
        <v>360</v>
      </c>
      <c r="U58" s="6"/>
      <c r="W58" s="6"/>
      <c r="X58" s="7">
        <v>72</v>
      </c>
      <c r="Y58" s="6"/>
      <c r="Z58" s="6"/>
      <c r="AA58" s="6"/>
      <c r="AB58" s="29">
        <v>8599</v>
      </c>
      <c r="AC58" s="32" t="s">
        <v>27</v>
      </c>
      <c r="AD58" s="36"/>
      <c r="AE58" s="36">
        <f t="shared" si="3"/>
        <v>1.162925921618793</v>
      </c>
    </row>
    <row r="59" spans="1:31" x14ac:dyDescent="0.25">
      <c r="A59" s="9" t="s">
        <v>52</v>
      </c>
      <c r="B59" s="7">
        <v>10</v>
      </c>
      <c r="C59" s="7">
        <v>8.1</v>
      </c>
      <c r="D59" s="15" t="s">
        <v>108</v>
      </c>
      <c r="E59" s="14">
        <v>-37.47</v>
      </c>
      <c r="F59" s="14">
        <v>175.19</v>
      </c>
      <c r="G59" s="7" t="s">
        <v>8</v>
      </c>
      <c r="H59" s="7" t="s">
        <v>21</v>
      </c>
      <c r="I59" s="7">
        <v>200</v>
      </c>
      <c r="J59" s="12"/>
      <c r="K59" s="6"/>
      <c r="L59" s="12"/>
      <c r="M59" s="7">
        <v>2.2000000000000002</v>
      </c>
      <c r="N59" s="7">
        <v>50</v>
      </c>
      <c r="O59" s="7"/>
      <c r="P59" s="7"/>
      <c r="Q59" s="7"/>
      <c r="R59" s="6"/>
      <c r="S59" s="6"/>
      <c r="T59" s="6">
        <f>I59+J59</f>
        <v>200</v>
      </c>
      <c r="U59" s="6"/>
      <c r="W59" s="6"/>
      <c r="X59" s="6"/>
      <c r="Y59" s="6"/>
      <c r="Z59" s="6"/>
      <c r="AA59" s="6"/>
      <c r="AB59" s="29">
        <v>5619</v>
      </c>
      <c r="AD59" s="36"/>
      <c r="AE59" s="36">
        <f t="shared" si="3"/>
        <v>4.0447184067045248</v>
      </c>
    </row>
    <row r="60" spans="1:31" x14ac:dyDescent="0.25">
      <c r="A60" s="9" t="s">
        <v>52</v>
      </c>
      <c r="B60" s="7">
        <v>10</v>
      </c>
      <c r="C60" s="7">
        <v>7.3</v>
      </c>
      <c r="D60" s="15" t="s">
        <v>108</v>
      </c>
      <c r="E60" s="14">
        <v>-37.47</v>
      </c>
      <c r="F60" s="14">
        <v>175.19</v>
      </c>
      <c r="G60" s="7" t="s">
        <v>8</v>
      </c>
      <c r="H60" s="7" t="s">
        <v>21</v>
      </c>
      <c r="I60" s="7">
        <v>200</v>
      </c>
      <c r="J60" s="12"/>
      <c r="K60" s="6"/>
      <c r="L60" s="12"/>
      <c r="M60" s="7">
        <v>2.7</v>
      </c>
      <c r="N60" s="7">
        <v>35</v>
      </c>
      <c r="O60" s="7"/>
      <c r="P60" s="7"/>
      <c r="Q60" s="7"/>
      <c r="R60" s="6"/>
      <c r="S60" s="6"/>
      <c r="T60" s="6">
        <f>I60+J60</f>
        <v>200</v>
      </c>
      <c r="U60" s="6"/>
      <c r="W60" s="6"/>
      <c r="X60" s="6"/>
      <c r="Y60" s="6"/>
      <c r="Z60" s="6"/>
      <c r="AA60" s="6"/>
      <c r="AB60" s="29">
        <v>4858</v>
      </c>
      <c r="AD60" s="36"/>
      <c r="AE60" s="36">
        <f t="shared" si="3"/>
        <v>2.6683744262994979</v>
      </c>
    </row>
    <row r="61" spans="1:31" x14ac:dyDescent="0.25">
      <c r="A61" s="9" t="s">
        <v>52</v>
      </c>
      <c r="B61" s="7">
        <v>10</v>
      </c>
      <c r="C61" s="7">
        <v>6.1</v>
      </c>
      <c r="D61" s="15" t="s">
        <v>108</v>
      </c>
      <c r="E61" s="14">
        <v>-37.47</v>
      </c>
      <c r="F61" s="14">
        <v>175.19</v>
      </c>
      <c r="G61" s="7" t="s">
        <v>8</v>
      </c>
      <c r="H61" s="7" t="s">
        <v>21</v>
      </c>
      <c r="I61" s="7">
        <v>200</v>
      </c>
      <c r="J61" s="12"/>
      <c r="K61" s="6"/>
      <c r="L61" s="12"/>
      <c r="M61" s="7">
        <v>3.1</v>
      </c>
      <c r="N61" s="7">
        <v>48</v>
      </c>
      <c r="O61" s="7"/>
      <c r="P61" s="7"/>
      <c r="Q61" s="7"/>
      <c r="R61" s="6"/>
      <c r="S61" s="6"/>
      <c r="T61" s="6">
        <f>I61+J61</f>
        <v>200</v>
      </c>
      <c r="U61" s="6"/>
      <c r="W61" s="6"/>
      <c r="X61" s="6"/>
      <c r="Y61" s="6"/>
      <c r="Z61" s="6"/>
      <c r="AA61" s="6"/>
      <c r="AB61" s="29">
        <v>4609</v>
      </c>
      <c r="AD61" s="36"/>
      <c r="AE61" s="36">
        <f t="shared" si="3"/>
        <v>3.3594859986422074</v>
      </c>
    </row>
    <row r="62" spans="1:31" x14ac:dyDescent="0.25">
      <c r="A62" s="9" t="s">
        <v>52</v>
      </c>
      <c r="B62" s="7">
        <v>10</v>
      </c>
      <c r="C62" s="7">
        <v>4.9000000000000004</v>
      </c>
      <c r="D62" s="15" t="s">
        <v>108</v>
      </c>
      <c r="E62" s="14">
        <v>-37.47</v>
      </c>
      <c r="F62" s="14">
        <v>175.19</v>
      </c>
      <c r="G62" s="7" t="s">
        <v>8</v>
      </c>
      <c r="H62" s="7" t="s">
        <v>21</v>
      </c>
      <c r="I62" s="7">
        <v>200</v>
      </c>
      <c r="J62" s="12"/>
      <c r="K62" s="6"/>
      <c r="L62" s="12"/>
      <c r="M62" s="7">
        <v>3.7</v>
      </c>
      <c r="N62" s="7">
        <v>33</v>
      </c>
      <c r="O62" s="7"/>
      <c r="P62" s="7"/>
      <c r="Q62" s="7"/>
      <c r="R62" s="6"/>
      <c r="S62" s="6"/>
      <c r="T62" s="6">
        <f>I62+J62</f>
        <v>200</v>
      </c>
      <c r="U62" s="6"/>
      <c r="W62" s="6"/>
      <c r="X62" s="6"/>
      <c r="Y62" s="6"/>
      <c r="Z62" s="6"/>
      <c r="AA62" s="6"/>
      <c r="AB62" s="29">
        <v>4038</v>
      </c>
      <c r="AD62" s="36"/>
      <c r="AE62" s="36">
        <f t="shared" si="3"/>
        <v>2.2087466366812571</v>
      </c>
    </row>
    <row r="63" spans="1:31" x14ac:dyDescent="0.25">
      <c r="A63" s="9" t="s">
        <v>52</v>
      </c>
      <c r="B63" s="7">
        <v>10</v>
      </c>
      <c r="C63" s="7">
        <v>4.5</v>
      </c>
      <c r="D63" s="15" t="s">
        <v>108</v>
      </c>
      <c r="E63" s="14">
        <v>-37.47</v>
      </c>
      <c r="F63" s="14">
        <v>175.19</v>
      </c>
      <c r="G63" s="7" t="s">
        <v>8</v>
      </c>
      <c r="H63" s="7" t="s">
        <v>21</v>
      </c>
      <c r="I63" s="7">
        <v>200</v>
      </c>
      <c r="J63" s="12"/>
      <c r="K63" s="6"/>
      <c r="L63" s="12"/>
      <c r="M63" s="7">
        <v>4.3</v>
      </c>
      <c r="N63" s="7">
        <v>23</v>
      </c>
      <c r="O63" s="7"/>
      <c r="P63" s="7"/>
      <c r="Q63" s="7"/>
      <c r="R63" s="6"/>
      <c r="S63" s="6"/>
      <c r="T63" s="6">
        <f>I63+J63</f>
        <v>200</v>
      </c>
      <c r="U63" s="6"/>
      <c r="W63" s="6"/>
      <c r="X63" s="6"/>
      <c r="Y63" s="6"/>
      <c r="Z63" s="6"/>
      <c r="AA63" s="6"/>
      <c r="AB63" s="29">
        <v>3851</v>
      </c>
      <c r="AD63" s="36"/>
      <c r="AE63" s="36">
        <f t="shared" si="3"/>
        <v>1.3889476004420478</v>
      </c>
    </row>
    <row r="64" spans="1:31" x14ac:dyDescent="0.25">
      <c r="A64" s="9" t="s">
        <v>54</v>
      </c>
      <c r="B64" s="7">
        <v>10</v>
      </c>
      <c r="C64" s="7">
        <v>25</v>
      </c>
      <c r="D64" s="15" t="s">
        <v>108</v>
      </c>
      <c r="E64" s="14">
        <v>-37.75</v>
      </c>
      <c r="F64" s="14">
        <v>175.33</v>
      </c>
      <c r="G64" s="7" t="s">
        <v>8</v>
      </c>
      <c r="H64" s="7" t="s">
        <v>21</v>
      </c>
      <c r="I64" s="7">
        <v>180</v>
      </c>
      <c r="J64" s="12"/>
      <c r="K64" s="6"/>
      <c r="L64" s="12"/>
      <c r="M64" s="7">
        <v>3</v>
      </c>
      <c r="N64" s="7">
        <v>63</v>
      </c>
      <c r="O64" s="7" t="s">
        <v>27</v>
      </c>
      <c r="P64" s="7"/>
      <c r="Q64" s="7"/>
      <c r="R64" s="6"/>
      <c r="S64" s="6"/>
      <c r="T64" s="6">
        <f>I64+J64</f>
        <v>180</v>
      </c>
      <c r="U64" s="6"/>
      <c r="W64" s="6"/>
      <c r="X64" s="6"/>
      <c r="Y64" s="6"/>
      <c r="Z64" s="6"/>
      <c r="AA64" s="6"/>
      <c r="AB64" s="29">
        <v>4383</v>
      </c>
      <c r="AC64" s="1" t="s">
        <v>27</v>
      </c>
      <c r="AD64" s="36"/>
      <c r="AE64" s="36">
        <f t="shared" si="3"/>
        <v>4.7912388774811765</v>
      </c>
    </row>
    <row r="65" spans="1:31" x14ac:dyDescent="0.25">
      <c r="A65" s="9" t="s">
        <v>55</v>
      </c>
      <c r="B65" s="7">
        <v>9</v>
      </c>
      <c r="C65" s="7">
        <v>2.4E-2</v>
      </c>
      <c r="D65" s="9" t="s">
        <v>110</v>
      </c>
      <c r="E65" s="14">
        <v>-46.31</v>
      </c>
      <c r="F65" s="14">
        <v>168.32</v>
      </c>
      <c r="G65" s="7" t="s">
        <v>8</v>
      </c>
      <c r="H65" s="7" t="s">
        <v>21</v>
      </c>
      <c r="I65" s="6"/>
      <c r="J65" s="12"/>
      <c r="K65" s="6"/>
      <c r="L65" s="12"/>
      <c r="M65" s="6"/>
      <c r="N65" s="7">
        <v>130</v>
      </c>
      <c r="O65" s="7"/>
      <c r="P65" s="7"/>
      <c r="Q65" s="7"/>
      <c r="R65" s="6"/>
      <c r="S65" s="6"/>
      <c r="T65" s="6"/>
      <c r="U65" s="6"/>
      <c r="W65" s="6"/>
      <c r="X65" s="6"/>
      <c r="Y65" s="6"/>
      <c r="Z65" s="6"/>
      <c r="AA65" s="6"/>
      <c r="AB65" s="29"/>
      <c r="AD65" s="36"/>
      <c r="AE65" s="36"/>
    </row>
    <row r="66" spans="1:31" x14ac:dyDescent="0.25">
      <c r="A66" s="9" t="s">
        <v>55</v>
      </c>
      <c r="B66" s="7">
        <v>9</v>
      </c>
      <c r="C66" s="7">
        <v>2.4E-2</v>
      </c>
      <c r="D66" s="9" t="s">
        <v>110</v>
      </c>
      <c r="E66" s="14">
        <v>-46.31</v>
      </c>
      <c r="F66" s="14">
        <v>168.32</v>
      </c>
      <c r="G66" s="7" t="s">
        <v>8</v>
      </c>
      <c r="H66" s="7" t="s">
        <v>21</v>
      </c>
      <c r="I66" s="6"/>
      <c r="J66" s="12"/>
      <c r="K66" s="6"/>
      <c r="L66" s="12"/>
      <c r="M66" s="6"/>
      <c r="N66" s="7">
        <v>175</v>
      </c>
      <c r="O66" s="7"/>
      <c r="P66" s="7"/>
      <c r="Q66" s="7"/>
      <c r="R66" s="6"/>
      <c r="S66" s="6"/>
      <c r="T66" s="6"/>
      <c r="U66" s="6"/>
      <c r="W66" s="6"/>
      <c r="X66" s="6"/>
      <c r="Y66" s="6"/>
      <c r="Z66" s="6"/>
      <c r="AA66" s="6"/>
      <c r="AB66" s="29"/>
      <c r="AD66" s="36"/>
      <c r="AE66" s="36"/>
    </row>
    <row r="67" spans="1:31" x14ac:dyDescent="0.25">
      <c r="A67" s="9" t="s">
        <v>55</v>
      </c>
      <c r="B67" s="7">
        <v>9</v>
      </c>
      <c r="C67" s="7">
        <v>2.4E-2</v>
      </c>
      <c r="D67" s="9" t="s">
        <v>110</v>
      </c>
      <c r="E67" s="14">
        <v>-46.31</v>
      </c>
      <c r="F67" s="14">
        <v>168.32</v>
      </c>
      <c r="G67" s="7" t="s">
        <v>8</v>
      </c>
      <c r="H67" s="7" t="s">
        <v>21</v>
      </c>
      <c r="I67" s="6"/>
      <c r="J67" s="12"/>
      <c r="K67" s="6"/>
      <c r="L67" s="12"/>
      <c r="M67" s="6"/>
      <c r="N67" s="7">
        <v>70</v>
      </c>
      <c r="O67" s="7"/>
      <c r="P67" s="7"/>
      <c r="Q67" s="7"/>
      <c r="R67" s="6"/>
      <c r="S67" s="6"/>
      <c r="T67" s="6"/>
      <c r="U67" s="6"/>
      <c r="W67" s="6"/>
      <c r="X67" s="6"/>
      <c r="Y67" s="6"/>
      <c r="Z67" s="6"/>
      <c r="AA67" s="6"/>
      <c r="AB67" s="29"/>
      <c r="AD67" s="36"/>
      <c r="AE67" s="36"/>
    </row>
    <row r="68" spans="1:31" x14ac:dyDescent="0.25">
      <c r="A68" s="9" t="s">
        <v>55</v>
      </c>
      <c r="B68" s="7">
        <v>9</v>
      </c>
      <c r="C68" s="7">
        <v>2.4E-2</v>
      </c>
      <c r="D68" s="9" t="s">
        <v>110</v>
      </c>
      <c r="E68" s="14">
        <v>-46.31</v>
      </c>
      <c r="F68" s="14">
        <v>168.32</v>
      </c>
      <c r="G68" s="7" t="s">
        <v>8</v>
      </c>
      <c r="H68" s="7" t="s">
        <v>21</v>
      </c>
      <c r="I68" s="6"/>
      <c r="J68" s="12"/>
      <c r="K68" s="6"/>
      <c r="L68" s="12"/>
      <c r="M68" s="6"/>
      <c r="N68" s="7">
        <v>70</v>
      </c>
      <c r="O68" s="7"/>
      <c r="P68" s="7"/>
      <c r="Q68" s="7"/>
      <c r="R68" s="6"/>
      <c r="S68" s="6"/>
      <c r="T68" s="6"/>
      <c r="U68" s="6"/>
      <c r="W68" s="6"/>
      <c r="X68" s="6"/>
      <c r="Y68" s="6"/>
      <c r="Z68" s="6"/>
      <c r="AA68" s="6"/>
      <c r="AB68" s="29"/>
      <c r="AD68" s="36"/>
      <c r="AE68" s="36"/>
    </row>
    <row r="69" spans="1:31" x14ac:dyDescent="0.25">
      <c r="A69" s="9" t="s">
        <v>56</v>
      </c>
      <c r="B69" s="7">
        <v>10</v>
      </c>
      <c r="C69" s="7">
        <v>1580</v>
      </c>
      <c r="D69" s="15" t="s">
        <v>108</v>
      </c>
      <c r="E69" s="14">
        <v>-37.71</v>
      </c>
      <c r="F69" s="14">
        <v>175.56</v>
      </c>
      <c r="G69" s="7" t="s">
        <v>8</v>
      </c>
      <c r="H69" s="7" t="s">
        <v>21</v>
      </c>
      <c r="I69" s="7">
        <v>120</v>
      </c>
      <c r="J69" s="12"/>
      <c r="K69" s="7">
        <v>37</v>
      </c>
      <c r="L69" s="12"/>
      <c r="M69" s="7">
        <v>3</v>
      </c>
      <c r="N69" s="7">
        <v>40</v>
      </c>
      <c r="O69" s="7"/>
      <c r="P69" s="7">
        <v>1.3</v>
      </c>
      <c r="Q69" s="7"/>
      <c r="R69" s="6"/>
      <c r="S69" s="6"/>
      <c r="T69" s="6">
        <f>I69+J69</f>
        <v>120</v>
      </c>
      <c r="U69" s="6">
        <f>K69+L69</f>
        <v>37</v>
      </c>
      <c r="W69" s="6"/>
      <c r="X69" s="6"/>
      <c r="Y69" s="6"/>
      <c r="Z69" s="6"/>
      <c r="AA69" s="6"/>
      <c r="AB69" s="29">
        <v>4590</v>
      </c>
      <c r="AC69" s="1" t="s">
        <v>27</v>
      </c>
      <c r="AD69" s="36">
        <f t="shared" ref="AD69:AD73" si="4">(P69*C69)/(AB69*(M69*C69))*1000</f>
        <v>9.4408133623819904E-2</v>
      </c>
      <c r="AE69" s="36">
        <f t="shared" ref="AE69:AE73" si="5">(N69*C69)/(AB69*(M69*C69))*1000</f>
        <v>2.9048656499636891</v>
      </c>
    </row>
    <row r="70" spans="1:31" x14ac:dyDescent="0.25">
      <c r="A70" s="9" t="s">
        <v>56</v>
      </c>
      <c r="B70" s="7">
        <v>10</v>
      </c>
      <c r="C70" s="7">
        <v>2090</v>
      </c>
      <c r="D70" s="15" t="s">
        <v>108</v>
      </c>
      <c r="E70" s="14">
        <v>-39.520000000000003</v>
      </c>
      <c r="F70" s="14">
        <v>174.14</v>
      </c>
      <c r="G70" s="7" t="s">
        <v>8</v>
      </c>
      <c r="H70" s="7" t="s">
        <v>21</v>
      </c>
      <c r="I70" s="7">
        <v>151</v>
      </c>
      <c r="J70" s="12"/>
      <c r="K70" s="7">
        <v>41</v>
      </c>
      <c r="L70" s="12"/>
      <c r="M70" s="7">
        <v>3.4</v>
      </c>
      <c r="N70" s="7">
        <v>40</v>
      </c>
      <c r="O70" s="7"/>
      <c r="P70" s="7">
        <v>1.3</v>
      </c>
      <c r="Q70" s="7"/>
      <c r="R70" s="6"/>
      <c r="S70" s="6"/>
      <c r="T70" s="6">
        <f>I70+J70</f>
        <v>151</v>
      </c>
      <c r="U70" s="6">
        <f>K70+L70</f>
        <v>41</v>
      </c>
      <c r="W70" s="6"/>
      <c r="X70" s="6"/>
      <c r="Y70" s="6"/>
      <c r="Z70" s="6"/>
      <c r="AA70" s="6"/>
      <c r="AB70" s="29">
        <v>4525</v>
      </c>
      <c r="AC70" s="1" t="s">
        <v>27</v>
      </c>
      <c r="AD70" s="36">
        <f t="shared" si="4"/>
        <v>8.4497887552811179E-2</v>
      </c>
      <c r="AE70" s="36">
        <f t="shared" si="5"/>
        <v>2.5999350016249596</v>
      </c>
    </row>
    <row r="71" spans="1:31" x14ac:dyDescent="0.25">
      <c r="A71" s="9" t="s">
        <v>56</v>
      </c>
      <c r="B71" s="7">
        <v>10</v>
      </c>
      <c r="C71" s="7">
        <v>2290</v>
      </c>
      <c r="D71" s="9" t="s">
        <v>110</v>
      </c>
      <c r="E71" s="14">
        <v>-44.89</v>
      </c>
      <c r="F71" s="14">
        <v>171.04</v>
      </c>
      <c r="G71" s="7" t="s">
        <v>8</v>
      </c>
      <c r="H71" s="7" t="s">
        <v>21</v>
      </c>
      <c r="I71" s="7">
        <v>177</v>
      </c>
      <c r="J71" s="12"/>
      <c r="K71" s="7">
        <v>34</v>
      </c>
      <c r="L71" s="12"/>
      <c r="M71" s="7">
        <v>2.8</v>
      </c>
      <c r="N71" s="7">
        <v>30</v>
      </c>
      <c r="O71" s="7"/>
      <c r="P71" s="7">
        <v>1.2</v>
      </c>
      <c r="Q71" s="7"/>
      <c r="R71" s="6"/>
      <c r="S71" s="6"/>
      <c r="T71" s="6">
        <f>I71+J71</f>
        <v>177</v>
      </c>
      <c r="U71" s="6">
        <f>K71+L71</f>
        <v>34</v>
      </c>
      <c r="W71" s="6"/>
      <c r="X71" s="6"/>
      <c r="Y71" s="6"/>
      <c r="Z71" s="6"/>
      <c r="AA71" s="6"/>
      <c r="AB71" s="29">
        <v>6073</v>
      </c>
      <c r="AC71" s="1" t="s">
        <v>27</v>
      </c>
      <c r="AD71" s="36">
        <f t="shared" si="4"/>
        <v>7.0569970125379314E-2</v>
      </c>
      <c r="AE71" s="36">
        <f t="shared" si="5"/>
        <v>1.7642492531344829</v>
      </c>
    </row>
    <row r="72" spans="1:31" x14ac:dyDescent="0.25">
      <c r="A72" s="9" t="s">
        <v>56</v>
      </c>
      <c r="B72" s="7">
        <v>9</v>
      </c>
      <c r="C72" s="7">
        <v>598</v>
      </c>
      <c r="D72" s="9" t="s">
        <v>110</v>
      </c>
      <c r="E72" s="14">
        <v>-42.66</v>
      </c>
      <c r="F72" s="14">
        <v>171.43</v>
      </c>
      <c r="G72" s="7" t="s">
        <v>8</v>
      </c>
      <c r="H72" s="7" t="s">
        <v>21</v>
      </c>
      <c r="I72" s="7">
        <v>97</v>
      </c>
      <c r="J72" s="12"/>
      <c r="K72" s="7">
        <v>30</v>
      </c>
      <c r="L72" s="12"/>
      <c r="M72" s="7">
        <v>1.9</v>
      </c>
      <c r="N72" s="7">
        <v>70</v>
      </c>
      <c r="O72" s="7"/>
      <c r="P72" s="7">
        <v>1.7</v>
      </c>
      <c r="Q72" s="7"/>
      <c r="R72" s="6"/>
      <c r="S72" s="6"/>
      <c r="T72" s="6">
        <f>I72+J72</f>
        <v>97</v>
      </c>
      <c r="U72" s="6">
        <f>K72+L72</f>
        <v>30</v>
      </c>
      <c r="W72" s="6"/>
      <c r="X72" s="6"/>
      <c r="Y72" s="6"/>
      <c r="Z72" s="6"/>
      <c r="AA72" s="6"/>
      <c r="AB72" s="29">
        <v>5363</v>
      </c>
      <c r="AC72" s="32" t="s">
        <v>27</v>
      </c>
      <c r="AD72" s="36">
        <f t="shared" si="4"/>
        <v>0.16683513744271175</v>
      </c>
      <c r="AE72" s="36">
        <f t="shared" si="5"/>
        <v>6.869682129994013</v>
      </c>
    </row>
    <row r="73" spans="1:31" x14ac:dyDescent="0.25">
      <c r="A73" s="9" t="s">
        <v>56</v>
      </c>
      <c r="B73" s="7">
        <v>10</v>
      </c>
      <c r="C73" s="7">
        <v>2480</v>
      </c>
      <c r="D73" s="9" t="s">
        <v>110</v>
      </c>
      <c r="E73" s="14">
        <v>-46.03</v>
      </c>
      <c r="F73" s="14">
        <v>168.2</v>
      </c>
      <c r="G73" s="7" t="s">
        <v>8</v>
      </c>
      <c r="H73" s="7" t="s">
        <v>21</v>
      </c>
      <c r="I73" s="7">
        <v>103</v>
      </c>
      <c r="J73" s="12"/>
      <c r="K73" s="7">
        <v>37</v>
      </c>
      <c r="L73" s="12"/>
      <c r="M73" s="7">
        <v>2.8</v>
      </c>
      <c r="N73" s="7">
        <v>20</v>
      </c>
      <c r="O73" s="7"/>
      <c r="P73" s="7">
        <v>2</v>
      </c>
      <c r="Q73" s="7"/>
      <c r="R73" s="6"/>
      <c r="S73" s="6"/>
      <c r="T73" s="6">
        <f>I73+J73</f>
        <v>103</v>
      </c>
      <c r="U73" s="6">
        <f>K73+L73</f>
        <v>37</v>
      </c>
      <c r="W73" s="6"/>
      <c r="X73" s="6"/>
      <c r="Y73" s="6"/>
      <c r="Z73" s="6"/>
      <c r="AA73" s="6"/>
      <c r="AB73" s="29">
        <v>4551</v>
      </c>
      <c r="AC73" s="32" t="s">
        <v>27</v>
      </c>
      <c r="AD73" s="36">
        <f t="shared" si="4"/>
        <v>0.1569513764635716</v>
      </c>
      <c r="AE73" s="36">
        <f t="shared" si="5"/>
        <v>1.5695137646357158</v>
      </c>
    </row>
    <row r="74" spans="1:31" x14ac:dyDescent="0.25">
      <c r="A74" s="9" t="s">
        <v>57</v>
      </c>
      <c r="B74" s="7">
        <v>10</v>
      </c>
      <c r="C74" s="7">
        <v>100</v>
      </c>
      <c r="D74" s="9" t="s">
        <v>110</v>
      </c>
      <c r="E74" s="14">
        <v>-46.24</v>
      </c>
      <c r="F74" s="14">
        <v>168.41</v>
      </c>
      <c r="G74" s="7" t="s">
        <v>8</v>
      </c>
      <c r="H74" s="7" t="s">
        <v>21</v>
      </c>
      <c r="I74" s="6"/>
      <c r="J74" s="12"/>
      <c r="K74" s="7">
        <v>30</v>
      </c>
      <c r="L74" s="12"/>
      <c r="M74" s="7">
        <v>3</v>
      </c>
      <c r="N74" s="7"/>
      <c r="O74" s="7"/>
      <c r="P74" s="7">
        <v>1</v>
      </c>
      <c r="Q74" s="7"/>
      <c r="R74" s="6"/>
      <c r="S74" s="6"/>
      <c r="T74" s="6"/>
      <c r="U74" s="6">
        <f>K74+L74</f>
        <v>30</v>
      </c>
      <c r="W74" s="6"/>
      <c r="X74" s="6"/>
      <c r="Y74" s="6"/>
      <c r="Z74" s="6"/>
      <c r="AA74" s="6"/>
      <c r="AB74" s="29"/>
      <c r="AD74" s="36"/>
      <c r="AE74" s="36"/>
    </row>
    <row r="75" spans="1:31" x14ac:dyDescent="0.25">
      <c r="A75" s="9" t="s">
        <v>58</v>
      </c>
      <c r="B75" s="7">
        <v>10</v>
      </c>
      <c r="C75" s="7">
        <v>4.3</v>
      </c>
      <c r="D75" s="9" t="s">
        <v>110</v>
      </c>
      <c r="E75" s="14">
        <v>-46.09</v>
      </c>
      <c r="F75" s="14">
        <v>169.69</v>
      </c>
      <c r="G75" s="7" t="s">
        <v>8</v>
      </c>
      <c r="H75" s="7" t="s">
        <v>21</v>
      </c>
      <c r="I75" s="7">
        <v>78</v>
      </c>
      <c r="J75" s="12"/>
      <c r="K75" s="7">
        <v>58</v>
      </c>
      <c r="L75" s="12"/>
      <c r="M75" s="7">
        <v>3</v>
      </c>
      <c r="N75" s="7"/>
      <c r="O75" s="7"/>
      <c r="P75" s="7">
        <v>1.6</v>
      </c>
      <c r="Q75" s="7"/>
      <c r="R75" s="6"/>
      <c r="S75" s="6"/>
      <c r="T75" s="6">
        <f>I75+J75</f>
        <v>78</v>
      </c>
      <c r="U75" s="6">
        <f>K75+L75</f>
        <v>58</v>
      </c>
      <c r="W75" s="6"/>
      <c r="X75" s="6"/>
      <c r="Y75" s="6"/>
      <c r="Z75" s="6"/>
      <c r="AA75" s="6"/>
      <c r="AB75" s="29"/>
      <c r="AD75" s="36"/>
      <c r="AE75" s="36"/>
    </row>
    <row r="76" spans="1:31" x14ac:dyDescent="0.25">
      <c r="A76" s="9" t="s">
        <v>59</v>
      </c>
      <c r="B76" s="7">
        <v>10</v>
      </c>
      <c r="C76" s="7">
        <v>0.16</v>
      </c>
      <c r="D76" s="15" t="s">
        <v>108</v>
      </c>
      <c r="E76" s="14">
        <v>-40.4</v>
      </c>
      <c r="F76" s="14">
        <v>175.61</v>
      </c>
      <c r="G76" s="7" t="s">
        <v>8</v>
      </c>
      <c r="H76" s="7" t="s">
        <v>21</v>
      </c>
      <c r="I76" s="7">
        <v>37</v>
      </c>
      <c r="J76" s="12"/>
      <c r="K76" s="7">
        <v>49</v>
      </c>
      <c r="L76" s="12"/>
      <c r="M76" s="7">
        <v>3</v>
      </c>
      <c r="N76" s="7">
        <v>27.8</v>
      </c>
      <c r="O76" s="7"/>
      <c r="P76" s="7"/>
      <c r="Q76" s="7"/>
      <c r="R76" s="6"/>
      <c r="S76" s="6"/>
      <c r="T76" s="6">
        <f>I76+J76</f>
        <v>37</v>
      </c>
      <c r="U76" s="6">
        <f>K76+L76</f>
        <v>49</v>
      </c>
      <c r="W76" s="6"/>
      <c r="X76" s="6"/>
      <c r="Y76" s="6"/>
      <c r="Z76" s="6"/>
      <c r="AA76" s="6"/>
      <c r="AB76" s="29"/>
      <c r="AD76" s="36"/>
      <c r="AE76" s="36"/>
    </row>
    <row r="77" spans="1:31" x14ac:dyDescent="0.25">
      <c r="A77" s="9" t="s">
        <v>53</v>
      </c>
      <c r="B77" s="7">
        <v>10</v>
      </c>
      <c r="C77" s="7">
        <v>100</v>
      </c>
      <c r="D77" s="15" t="s">
        <v>108</v>
      </c>
      <c r="E77" s="14">
        <v>37.700000000000003</v>
      </c>
      <c r="F77" s="14">
        <v>-82.5</v>
      </c>
      <c r="G77" s="7" t="s">
        <v>8</v>
      </c>
      <c r="H77" s="7" t="s">
        <v>29</v>
      </c>
      <c r="I77" s="6"/>
      <c r="J77" s="12"/>
      <c r="K77" s="6"/>
      <c r="L77" s="12"/>
      <c r="M77" s="7">
        <v>5</v>
      </c>
      <c r="N77" s="7">
        <v>151</v>
      </c>
      <c r="O77" s="7" t="s">
        <v>27</v>
      </c>
      <c r="P77" s="7">
        <v>0.09</v>
      </c>
      <c r="Q77" s="7" t="s">
        <v>27</v>
      </c>
      <c r="R77" s="6"/>
      <c r="S77" s="6"/>
      <c r="T77" s="6"/>
      <c r="U77" s="6"/>
      <c r="W77" s="6"/>
      <c r="X77" s="6"/>
      <c r="Y77" s="6"/>
      <c r="Z77" s="6"/>
      <c r="AA77" s="6"/>
      <c r="AB77" s="29">
        <v>4699</v>
      </c>
      <c r="AD77" s="36">
        <f>(P77*C77)/(AB77*(M77*C77))*1000</f>
        <v>3.8306022557991065E-3</v>
      </c>
      <c r="AE77" s="36">
        <f>(N77*C77)/(AB77*(M77*C77))*1000</f>
        <v>6.4268993402851669</v>
      </c>
    </row>
    <row r="78" spans="1:31" x14ac:dyDescent="0.25">
      <c r="A78" s="9" t="s">
        <v>79</v>
      </c>
      <c r="B78" s="6"/>
      <c r="C78" s="7">
        <v>13</v>
      </c>
      <c r="D78" s="9" t="s">
        <v>113</v>
      </c>
      <c r="E78" s="14">
        <v>-26.99</v>
      </c>
      <c r="F78" s="14">
        <v>-51.56</v>
      </c>
      <c r="G78" s="7" t="s">
        <v>10</v>
      </c>
      <c r="H78" s="7" t="s">
        <v>11</v>
      </c>
      <c r="I78" s="7">
        <v>4</v>
      </c>
      <c r="J78" s="12">
        <f>IF(OR(ISNUMBER(W78),ISNUMBER(X78)),W78+X78," ")</f>
        <v>16</v>
      </c>
      <c r="K78" s="6"/>
      <c r="L78" s="12"/>
      <c r="M78" s="7">
        <v>1.2</v>
      </c>
      <c r="N78" s="6"/>
      <c r="O78" s="6"/>
      <c r="P78" s="6"/>
      <c r="Q78" s="6"/>
      <c r="R78" s="7">
        <v>7</v>
      </c>
      <c r="S78" s="6"/>
      <c r="T78" s="6">
        <f>I78+J78</f>
        <v>20</v>
      </c>
      <c r="U78" s="6"/>
      <c r="W78" s="6"/>
      <c r="X78" s="7">
        <v>16</v>
      </c>
      <c r="Y78" s="6"/>
      <c r="Z78" s="6"/>
      <c r="AA78" s="6"/>
      <c r="AB78" s="29"/>
      <c r="AD78" s="36"/>
      <c r="AE78" s="36"/>
    </row>
    <row r="79" spans="1:31" x14ac:dyDescent="0.25">
      <c r="A79" s="9" t="s">
        <v>79</v>
      </c>
      <c r="B79" s="6"/>
      <c r="C79" s="7">
        <v>13</v>
      </c>
      <c r="D79" s="9" t="s">
        <v>113</v>
      </c>
      <c r="E79" s="14">
        <v>-26.99</v>
      </c>
      <c r="F79" s="14">
        <v>-51.56</v>
      </c>
      <c r="G79" s="7" t="s">
        <v>10</v>
      </c>
      <c r="H79" s="7" t="s">
        <v>11</v>
      </c>
      <c r="I79" s="7">
        <v>27</v>
      </c>
      <c r="J79" s="12">
        <f>IF(OR(ISNUMBER(W79),ISNUMBER(X79)),W79+X79," ")</f>
        <v>43</v>
      </c>
      <c r="K79" s="6"/>
      <c r="L79" s="12"/>
      <c r="M79" s="7">
        <v>1.2</v>
      </c>
      <c r="N79" s="6"/>
      <c r="O79" s="6"/>
      <c r="P79" s="6"/>
      <c r="Q79" s="6"/>
      <c r="R79" s="7">
        <v>51</v>
      </c>
      <c r="S79" s="6"/>
      <c r="T79" s="6">
        <f>I79+J79</f>
        <v>70</v>
      </c>
      <c r="U79" s="6"/>
      <c r="W79" s="6"/>
      <c r="X79" s="7">
        <v>43</v>
      </c>
      <c r="Y79" s="6"/>
      <c r="Z79" s="6"/>
      <c r="AA79" s="6"/>
      <c r="AB79" s="29"/>
      <c r="AD79" s="36"/>
      <c r="AE79" s="36"/>
    </row>
    <row r="80" spans="1:31" x14ac:dyDescent="0.25">
      <c r="A80" s="9" t="s">
        <v>79</v>
      </c>
      <c r="B80" s="6"/>
      <c r="C80" s="7">
        <v>13</v>
      </c>
      <c r="D80" s="9" t="s">
        <v>113</v>
      </c>
      <c r="E80" s="14">
        <v>-26.99</v>
      </c>
      <c r="F80" s="14">
        <v>-51.56</v>
      </c>
      <c r="G80" s="7" t="s">
        <v>10</v>
      </c>
      <c r="H80" s="7" t="s">
        <v>11</v>
      </c>
      <c r="I80" s="7">
        <v>115</v>
      </c>
      <c r="J80" s="12">
        <f>IF(OR(ISNUMBER(W80),ISNUMBER(X80)),W80+X80," ")</f>
        <v>55</v>
      </c>
      <c r="K80" s="6"/>
      <c r="L80" s="12"/>
      <c r="M80" s="7">
        <v>1.4</v>
      </c>
      <c r="N80" s="6"/>
      <c r="O80" s="6"/>
      <c r="P80" s="6"/>
      <c r="Q80" s="6"/>
      <c r="R80" s="7">
        <v>127</v>
      </c>
      <c r="S80" s="6"/>
      <c r="T80" s="6">
        <f>I80+J80</f>
        <v>170</v>
      </c>
      <c r="U80" s="6"/>
      <c r="W80" s="6"/>
      <c r="X80" s="7">
        <v>55</v>
      </c>
      <c r="Y80" s="6"/>
      <c r="Z80" s="6"/>
      <c r="AA80" s="6"/>
      <c r="AB80" s="29"/>
      <c r="AD80" s="36"/>
      <c r="AE80" s="36"/>
    </row>
    <row r="81" spans="1:31" x14ac:dyDescent="0.25">
      <c r="A81" s="9" t="s">
        <v>80</v>
      </c>
      <c r="B81" s="7">
        <v>2.5</v>
      </c>
      <c r="C81" s="6">
        <v>100</v>
      </c>
      <c r="D81" s="9" t="s">
        <v>108</v>
      </c>
      <c r="E81" s="14">
        <v>31</v>
      </c>
      <c r="F81" s="14">
        <v>119</v>
      </c>
      <c r="G81" s="7" t="s">
        <v>10</v>
      </c>
      <c r="H81" s="7" t="s">
        <v>12</v>
      </c>
      <c r="I81" s="6"/>
      <c r="J81" s="12"/>
      <c r="K81" s="6"/>
      <c r="L81" s="12"/>
      <c r="M81" s="6"/>
      <c r="N81" s="7">
        <v>31</v>
      </c>
      <c r="O81" s="6"/>
      <c r="P81" s="7">
        <v>50</v>
      </c>
      <c r="Q81" s="7" t="s">
        <v>27</v>
      </c>
      <c r="R81" s="6"/>
      <c r="S81" s="6"/>
      <c r="T81" s="6"/>
      <c r="U81" s="6"/>
      <c r="W81" s="6"/>
      <c r="X81" s="6"/>
      <c r="Y81" s="6"/>
      <c r="Z81" s="6"/>
      <c r="AA81" s="6"/>
      <c r="AB81" s="30">
        <v>2819</v>
      </c>
      <c r="AD81" s="36"/>
      <c r="AE81" s="36"/>
    </row>
    <row r="82" spans="1:31" x14ac:dyDescent="0.25">
      <c r="A82" s="9" t="s">
        <v>80</v>
      </c>
      <c r="B82" s="7">
        <v>4.3</v>
      </c>
      <c r="C82" s="6">
        <v>100</v>
      </c>
      <c r="D82" s="9" t="s">
        <v>108</v>
      </c>
      <c r="E82" s="14">
        <v>31</v>
      </c>
      <c r="F82" s="14">
        <v>119</v>
      </c>
      <c r="G82" s="7" t="s">
        <v>10</v>
      </c>
      <c r="H82" s="7" t="s">
        <v>12</v>
      </c>
      <c r="I82" s="6"/>
      <c r="J82" s="12"/>
      <c r="K82" s="6"/>
      <c r="L82" s="12"/>
      <c r="M82" s="6"/>
      <c r="N82" s="7">
        <v>47</v>
      </c>
      <c r="O82" s="7" t="s">
        <v>27</v>
      </c>
      <c r="P82" s="7">
        <v>24</v>
      </c>
      <c r="Q82" s="7" t="s">
        <v>27</v>
      </c>
      <c r="R82" s="6"/>
      <c r="S82" s="6"/>
      <c r="T82" s="6"/>
      <c r="U82" s="6"/>
      <c r="W82" s="6"/>
      <c r="X82" s="6"/>
      <c r="Y82" s="6"/>
      <c r="Z82" s="6"/>
      <c r="AA82" s="6"/>
      <c r="AB82" s="30">
        <v>3759</v>
      </c>
      <c r="AD82" s="36"/>
      <c r="AE82" s="36"/>
    </row>
    <row r="83" spans="1:31" x14ac:dyDescent="0.25">
      <c r="A83" s="9" t="s">
        <v>81</v>
      </c>
      <c r="B83" s="6"/>
      <c r="C83" s="6">
        <v>100</v>
      </c>
      <c r="D83" s="9" t="s">
        <v>108</v>
      </c>
      <c r="E83" s="14">
        <v>31</v>
      </c>
      <c r="F83" s="14">
        <v>119</v>
      </c>
      <c r="G83" s="7" t="s">
        <v>10</v>
      </c>
      <c r="H83" s="7" t="s">
        <v>12</v>
      </c>
      <c r="I83" s="6"/>
      <c r="J83" s="12"/>
      <c r="K83" s="6"/>
      <c r="L83" s="12"/>
      <c r="M83" s="6"/>
      <c r="N83" s="7">
        <v>28.5</v>
      </c>
      <c r="O83" s="7" t="s">
        <v>27</v>
      </c>
      <c r="P83" s="7">
        <v>1.9</v>
      </c>
      <c r="Q83" s="6"/>
      <c r="R83" s="6"/>
      <c r="S83" s="6"/>
      <c r="T83" s="6"/>
      <c r="U83" s="6"/>
      <c r="W83" s="6"/>
      <c r="X83" s="6"/>
      <c r="Y83" s="6"/>
      <c r="Z83" s="6"/>
      <c r="AA83" s="6"/>
      <c r="AB83" s="30">
        <v>5169</v>
      </c>
      <c r="AD83" s="36"/>
      <c r="AE83" s="36"/>
    </row>
    <row r="84" spans="1:31" x14ac:dyDescent="0.25">
      <c r="A84" s="9" t="s">
        <v>76</v>
      </c>
      <c r="B84" s="6"/>
      <c r="C84" s="6"/>
      <c r="D84" s="9" t="s">
        <v>108</v>
      </c>
      <c r="E84" s="13">
        <v>56.29</v>
      </c>
      <c r="F84" s="13">
        <v>9.34</v>
      </c>
      <c r="G84" s="7" t="s">
        <v>10</v>
      </c>
      <c r="H84" s="7" t="s">
        <v>15</v>
      </c>
      <c r="I84" s="7">
        <v>200</v>
      </c>
      <c r="J84" s="12">
        <f>IF(OR(ISNUMBER(W84),ISNUMBER(X84)),W84+X84," ")</f>
        <v>100</v>
      </c>
      <c r="K84" s="6"/>
      <c r="L84" s="12"/>
      <c r="M84" s="6"/>
      <c r="N84" s="7">
        <v>62</v>
      </c>
      <c r="O84" s="6"/>
      <c r="P84" s="6"/>
      <c r="Q84" s="6"/>
      <c r="R84" s="7">
        <v>380</v>
      </c>
      <c r="S84" s="6"/>
      <c r="T84" s="6">
        <f>I84+J84</f>
        <v>300</v>
      </c>
      <c r="U84" s="6"/>
      <c r="W84" s="7">
        <v>100</v>
      </c>
      <c r="X84" s="6"/>
      <c r="Y84" s="6"/>
      <c r="Z84" s="6"/>
      <c r="AA84" s="6"/>
      <c r="AB84" s="29"/>
      <c r="AD84" s="36"/>
      <c r="AE84" s="36"/>
    </row>
    <row r="85" spans="1:31" x14ac:dyDescent="0.25">
      <c r="A85" s="9" t="s">
        <v>76</v>
      </c>
      <c r="B85" s="6"/>
      <c r="C85" s="6"/>
      <c r="D85" s="9" t="s">
        <v>108</v>
      </c>
      <c r="E85" s="13">
        <v>56.29</v>
      </c>
      <c r="F85" s="13">
        <v>9.34</v>
      </c>
      <c r="G85" s="7" t="s">
        <v>10</v>
      </c>
      <c r="H85" s="7" t="s">
        <v>15</v>
      </c>
      <c r="I85" s="7">
        <v>200</v>
      </c>
      <c r="J85" s="12"/>
      <c r="K85" s="6"/>
      <c r="L85" s="12"/>
      <c r="M85" s="6"/>
      <c r="N85" s="7">
        <v>30</v>
      </c>
      <c r="O85" s="6"/>
      <c r="P85" s="6"/>
      <c r="Q85" s="6"/>
      <c r="R85" s="7">
        <v>385</v>
      </c>
      <c r="S85" s="6"/>
      <c r="T85" s="6">
        <f>I85+J85</f>
        <v>200</v>
      </c>
      <c r="U85" s="6"/>
      <c r="W85" s="6"/>
      <c r="X85" s="6"/>
      <c r="Y85" s="6"/>
      <c r="Z85" s="6"/>
      <c r="AA85" s="6"/>
      <c r="AB85" s="29"/>
      <c r="AD85" s="36"/>
      <c r="AE85" s="36"/>
    </row>
    <row r="86" spans="1:31" x14ac:dyDescent="0.25">
      <c r="A86" s="9" t="s">
        <v>77</v>
      </c>
      <c r="B86" s="6"/>
      <c r="C86" s="7">
        <v>102</v>
      </c>
      <c r="D86" s="9" t="s">
        <v>108</v>
      </c>
      <c r="E86" s="14">
        <v>52.9</v>
      </c>
      <c r="F86" s="14">
        <v>9.4</v>
      </c>
      <c r="G86" s="7" t="s">
        <v>10</v>
      </c>
      <c r="H86" s="7" t="s">
        <v>15</v>
      </c>
      <c r="I86" s="6"/>
      <c r="J86" s="12">
        <f>IF(OR(ISNUMBER(W86),ISNUMBER(X86)),W86+X86," ")</f>
        <v>58</v>
      </c>
      <c r="K86" s="6"/>
      <c r="L86" s="12"/>
      <c r="M86" s="7">
        <v>1.5</v>
      </c>
      <c r="N86" s="7">
        <v>79</v>
      </c>
      <c r="O86" s="6"/>
      <c r="P86" s="6"/>
      <c r="Q86" s="6"/>
      <c r="R86" s="7">
        <v>122</v>
      </c>
      <c r="S86" s="6"/>
      <c r="T86" s="6">
        <f>I86+J86</f>
        <v>58</v>
      </c>
      <c r="U86" s="6"/>
      <c r="W86" s="7">
        <v>9</v>
      </c>
      <c r="X86" s="7">
        <v>49</v>
      </c>
      <c r="Y86" s="6"/>
      <c r="Z86" s="6"/>
      <c r="AA86" s="6"/>
      <c r="AB86" s="30">
        <v>7082</v>
      </c>
      <c r="AD86" s="36"/>
      <c r="AE86" s="36">
        <f t="shared" ref="AE86:AE91" si="6">(N86*C86)/(AB86*(M86*C86))*1000</f>
        <v>7.4366939659229976</v>
      </c>
    </row>
    <row r="87" spans="1:31" x14ac:dyDescent="0.25">
      <c r="A87" s="9" t="s">
        <v>77</v>
      </c>
      <c r="B87" s="6"/>
      <c r="C87" s="7">
        <v>88</v>
      </c>
      <c r="D87" s="9" t="s">
        <v>108</v>
      </c>
      <c r="E87" s="14">
        <v>52.9</v>
      </c>
      <c r="F87" s="14">
        <v>9.4</v>
      </c>
      <c r="G87" s="7" t="s">
        <v>10</v>
      </c>
      <c r="H87" s="7" t="s">
        <v>15</v>
      </c>
      <c r="I87" s="6"/>
      <c r="J87" s="12">
        <f>IF(OR(ISNUMBER(W87),ISNUMBER(X87)),W87+X87," ")</f>
        <v>42</v>
      </c>
      <c r="K87" s="6"/>
      <c r="L87" s="12"/>
      <c r="M87" s="7">
        <v>1.3</v>
      </c>
      <c r="N87" s="7">
        <v>36</v>
      </c>
      <c r="O87" s="7" t="s">
        <v>27</v>
      </c>
      <c r="P87" s="6"/>
      <c r="Q87" s="6"/>
      <c r="R87" s="7">
        <v>95</v>
      </c>
      <c r="S87" s="6"/>
      <c r="T87" s="6">
        <f>I87+J87</f>
        <v>42</v>
      </c>
      <c r="U87" s="6"/>
      <c r="W87" s="7">
        <v>1</v>
      </c>
      <c r="X87" s="7">
        <v>41</v>
      </c>
      <c r="Y87" s="6"/>
      <c r="Z87" s="6"/>
      <c r="AA87" s="6"/>
      <c r="AB87" s="30">
        <v>7030</v>
      </c>
      <c r="AD87" s="36"/>
      <c r="AE87" s="36">
        <f t="shared" si="6"/>
        <v>3.9391618338986758</v>
      </c>
    </row>
    <row r="88" spans="1:31" x14ac:dyDescent="0.25">
      <c r="A88" s="9" t="s">
        <v>77</v>
      </c>
      <c r="B88" s="6"/>
      <c r="C88" s="7">
        <v>81</v>
      </c>
      <c r="D88" s="9" t="s">
        <v>108</v>
      </c>
      <c r="E88" s="14">
        <v>52.9</v>
      </c>
      <c r="F88" s="14">
        <v>9.4</v>
      </c>
      <c r="G88" s="7" t="s">
        <v>10</v>
      </c>
      <c r="H88" s="7" t="s">
        <v>15</v>
      </c>
      <c r="I88" s="7">
        <v>104</v>
      </c>
      <c r="J88" s="12">
        <f>IF(OR(ISNUMBER(W88),ISNUMBER(X88)),W88+X88," ")</f>
        <v>53</v>
      </c>
      <c r="K88" s="6"/>
      <c r="L88" s="12"/>
      <c r="M88" s="7">
        <v>1.2</v>
      </c>
      <c r="N88" s="7">
        <v>105</v>
      </c>
      <c r="O88" s="7" t="s">
        <v>27</v>
      </c>
      <c r="P88" s="6"/>
      <c r="Q88" s="6"/>
      <c r="R88" s="7">
        <v>148</v>
      </c>
      <c r="S88" s="6"/>
      <c r="T88" s="6">
        <f>I88+J88</f>
        <v>157</v>
      </c>
      <c r="U88" s="6"/>
      <c r="W88" s="7">
        <v>8</v>
      </c>
      <c r="X88" s="7">
        <v>45</v>
      </c>
      <c r="Y88" s="6"/>
      <c r="Z88" s="6"/>
      <c r="AA88" s="6"/>
      <c r="AB88" s="30">
        <v>7075</v>
      </c>
      <c r="AD88" s="36"/>
      <c r="AE88" s="36">
        <f t="shared" si="6"/>
        <v>12.367491166077738</v>
      </c>
    </row>
    <row r="89" spans="1:31" x14ac:dyDescent="0.25">
      <c r="A89" s="9" t="s">
        <v>77</v>
      </c>
      <c r="B89" s="6"/>
      <c r="C89" s="7">
        <v>65</v>
      </c>
      <c r="D89" s="9" t="s">
        <v>108</v>
      </c>
      <c r="E89" s="14">
        <v>52.9</v>
      </c>
      <c r="F89" s="14">
        <v>9.4</v>
      </c>
      <c r="G89" s="7" t="s">
        <v>10</v>
      </c>
      <c r="H89" s="7" t="s">
        <v>15</v>
      </c>
      <c r="I89" s="7">
        <v>95</v>
      </c>
      <c r="J89" s="12">
        <f>IF(OR(ISNUMBER(W89),ISNUMBER(X89)),W89+X89," ")</f>
        <v>104</v>
      </c>
      <c r="K89" s="6"/>
      <c r="L89" s="12"/>
      <c r="M89" s="7">
        <v>2</v>
      </c>
      <c r="N89" s="7">
        <v>144</v>
      </c>
      <c r="O89" s="7" t="s">
        <v>27</v>
      </c>
      <c r="P89" s="6"/>
      <c r="Q89" s="6"/>
      <c r="R89" s="7">
        <v>204</v>
      </c>
      <c r="S89" s="6"/>
      <c r="T89" s="6">
        <f>I89+J89</f>
        <v>199</v>
      </c>
      <c r="U89" s="6"/>
      <c r="W89" s="7">
        <v>1</v>
      </c>
      <c r="X89" s="7">
        <v>103</v>
      </c>
      <c r="Y89" s="6"/>
      <c r="Z89" s="6"/>
      <c r="AA89" s="6"/>
      <c r="AB89" s="30">
        <v>7668</v>
      </c>
      <c r="AD89" s="36"/>
      <c r="AE89" s="36">
        <f t="shared" si="6"/>
        <v>9.3896713615023479</v>
      </c>
    </row>
    <row r="90" spans="1:31" x14ac:dyDescent="0.25">
      <c r="A90" s="9" t="s">
        <v>77</v>
      </c>
      <c r="B90" s="6"/>
      <c r="C90" s="7">
        <v>99</v>
      </c>
      <c r="D90" s="9" t="s">
        <v>108</v>
      </c>
      <c r="E90" s="14">
        <v>52.9</v>
      </c>
      <c r="F90" s="14">
        <v>9.4</v>
      </c>
      <c r="G90" s="7" t="s">
        <v>10</v>
      </c>
      <c r="H90" s="7" t="s">
        <v>15</v>
      </c>
      <c r="I90" s="7">
        <v>103</v>
      </c>
      <c r="J90" s="12">
        <f>IF(OR(ISNUMBER(W90),ISNUMBER(X90)),W90+X90," ")</f>
        <v>47</v>
      </c>
      <c r="K90" s="6"/>
      <c r="L90" s="12"/>
      <c r="M90" s="7">
        <v>1.2</v>
      </c>
      <c r="N90" s="7">
        <v>71</v>
      </c>
      <c r="O90" s="7" t="s">
        <v>27</v>
      </c>
      <c r="P90" s="6"/>
      <c r="Q90" s="6"/>
      <c r="R90" s="7">
        <v>133</v>
      </c>
      <c r="S90" s="6"/>
      <c r="T90" s="6">
        <f>I90+J90</f>
        <v>150</v>
      </c>
      <c r="U90" s="6"/>
      <c r="W90" s="7">
        <v>6</v>
      </c>
      <c r="X90" s="7">
        <v>41</v>
      </c>
      <c r="Y90" s="6"/>
      <c r="Z90" s="6"/>
      <c r="AA90" s="6"/>
      <c r="AB90" s="30">
        <v>7522</v>
      </c>
      <c r="AD90" s="36"/>
      <c r="AE90" s="36">
        <f t="shared" si="6"/>
        <v>7.865815829123461</v>
      </c>
    </row>
    <row r="91" spans="1:31" x14ac:dyDescent="0.25">
      <c r="A91" s="9" t="s">
        <v>77</v>
      </c>
      <c r="B91" s="6"/>
      <c r="C91" s="7">
        <v>50</v>
      </c>
      <c r="D91" s="9" t="s">
        <v>108</v>
      </c>
      <c r="E91" s="14">
        <v>52.9</v>
      </c>
      <c r="F91" s="14">
        <v>9.4</v>
      </c>
      <c r="G91" s="7" t="s">
        <v>10</v>
      </c>
      <c r="H91" s="7" t="s">
        <v>15</v>
      </c>
      <c r="I91" s="7">
        <v>83</v>
      </c>
      <c r="J91" s="12">
        <f>IF(OR(ISNUMBER(W91),ISNUMBER(X91)),W91+X91," ")</f>
        <v>109</v>
      </c>
      <c r="K91" s="6"/>
      <c r="L91" s="12"/>
      <c r="M91" s="7">
        <v>2</v>
      </c>
      <c r="N91" s="7">
        <v>111</v>
      </c>
      <c r="O91" s="7" t="s">
        <v>27</v>
      </c>
      <c r="P91" s="6"/>
      <c r="Q91" s="6"/>
      <c r="R91" s="7">
        <v>192</v>
      </c>
      <c r="S91" s="6"/>
      <c r="T91" s="6">
        <f>I91+J91</f>
        <v>192</v>
      </c>
      <c r="U91" s="6"/>
      <c r="W91" s="7">
        <v>1</v>
      </c>
      <c r="X91" s="7">
        <v>108</v>
      </c>
      <c r="Y91" s="6"/>
      <c r="Z91" s="6"/>
      <c r="AA91" s="6"/>
      <c r="AB91" s="30">
        <v>7610</v>
      </c>
      <c r="AD91" s="36"/>
      <c r="AE91" s="36">
        <f t="shared" si="6"/>
        <v>7.2930354796320627</v>
      </c>
    </row>
    <row r="92" spans="1:31" x14ac:dyDescent="0.25">
      <c r="A92" s="9" t="s">
        <v>67</v>
      </c>
      <c r="B92" s="6"/>
      <c r="C92" s="7">
        <v>0.7</v>
      </c>
      <c r="D92" s="9" t="s">
        <v>112</v>
      </c>
      <c r="E92" s="14">
        <v>63.1</v>
      </c>
      <c r="F92" s="14">
        <v>27.18</v>
      </c>
      <c r="G92" s="7" t="s">
        <v>10</v>
      </c>
      <c r="H92" s="7" t="s">
        <v>24</v>
      </c>
      <c r="I92" s="7">
        <v>220</v>
      </c>
      <c r="J92" s="12"/>
      <c r="K92" s="7">
        <v>14.5</v>
      </c>
      <c r="L92" s="12"/>
      <c r="M92" s="6"/>
      <c r="N92" s="7">
        <v>16.2</v>
      </c>
      <c r="O92" s="6"/>
      <c r="P92" s="7">
        <v>0.02</v>
      </c>
      <c r="Q92" s="6"/>
      <c r="R92" s="6"/>
      <c r="S92" s="6"/>
      <c r="T92" s="6">
        <f>I92+J92</f>
        <v>220</v>
      </c>
      <c r="U92" s="6">
        <f>K92+L92</f>
        <v>14.5</v>
      </c>
      <c r="W92" s="6"/>
      <c r="X92" s="6"/>
      <c r="Y92" s="6"/>
      <c r="Z92" s="6"/>
      <c r="AA92" s="6"/>
      <c r="AB92" s="29"/>
      <c r="AD92" s="36"/>
      <c r="AE92" s="36"/>
    </row>
    <row r="93" spans="1:31" x14ac:dyDescent="0.25">
      <c r="A93" s="9" t="s">
        <v>69</v>
      </c>
      <c r="B93" s="6"/>
      <c r="C93" s="6"/>
      <c r="D93" s="9" t="s">
        <v>108</v>
      </c>
      <c r="E93" s="14">
        <v>51.9</v>
      </c>
      <c r="F93" s="14">
        <v>5.7</v>
      </c>
      <c r="G93" s="7" t="s">
        <v>10</v>
      </c>
      <c r="H93" s="7" t="s">
        <v>20</v>
      </c>
      <c r="I93" s="6"/>
      <c r="J93" s="12"/>
      <c r="K93" s="6"/>
      <c r="L93" s="12"/>
      <c r="M93" s="6"/>
      <c r="N93" s="7">
        <v>237</v>
      </c>
      <c r="O93" s="6"/>
      <c r="P93" s="6"/>
      <c r="Q93" s="6"/>
      <c r="R93" s="7">
        <v>191</v>
      </c>
      <c r="S93" s="6"/>
      <c r="T93" s="6"/>
      <c r="U93" s="6"/>
      <c r="W93" s="6"/>
      <c r="X93" s="6"/>
      <c r="Y93" s="6"/>
      <c r="Z93" s="6"/>
      <c r="AA93" s="6"/>
      <c r="AB93" s="29"/>
      <c r="AD93" s="36"/>
      <c r="AE93" s="36"/>
    </row>
    <row r="94" spans="1:31" x14ac:dyDescent="0.25">
      <c r="A94" s="9" t="s">
        <v>70</v>
      </c>
      <c r="B94" s="6"/>
      <c r="C94" s="7">
        <v>41</v>
      </c>
      <c r="D94" s="9" t="s">
        <v>108</v>
      </c>
      <c r="E94" s="14">
        <v>51.6</v>
      </c>
      <c r="F94" s="14">
        <v>5.8</v>
      </c>
      <c r="G94" s="7" t="s">
        <v>10</v>
      </c>
      <c r="H94" s="7" t="s">
        <v>20</v>
      </c>
      <c r="I94" s="7">
        <v>111</v>
      </c>
      <c r="J94" s="12">
        <f>IF(OR(ISNUMBER(W94),ISNUMBER(X94)),W94+X94," ")</f>
        <v>289</v>
      </c>
      <c r="K94" s="6"/>
      <c r="L94" s="12"/>
      <c r="M94" s="7">
        <v>2.6</v>
      </c>
      <c r="N94" s="6"/>
      <c r="O94" s="6"/>
      <c r="P94" s="6"/>
      <c r="Q94" s="6"/>
      <c r="R94" s="7">
        <v>192</v>
      </c>
      <c r="S94" s="6"/>
      <c r="T94" s="6">
        <f>I94+J94</f>
        <v>400</v>
      </c>
      <c r="U94" s="6"/>
      <c r="W94" s="7">
        <v>229</v>
      </c>
      <c r="X94" s="7">
        <v>60</v>
      </c>
      <c r="Y94" s="6"/>
      <c r="Z94" s="6"/>
      <c r="AA94" s="6"/>
      <c r="AB94" s="30">
        <v>8170</v>
      </c>
      <c r="AD94" s="36"/>
      <c r="AE94" s="36"/>
    </row>
    <row r="95" spans="1:31" x14ac:dyDescent="0.25">
      <c r="A95" s="9" t="s">
        <v>71</v>
      </c>
      <c r="B95" s="7">
        <v>5</v>
      </c>
      <c r="C95" s="7">
        <v>37.1</v>
      </c>
      <c r="D95" s="9" t="s">
        <v>108</v>
      </c>
      <c r="E95" s="14">
        <v>52.39</v>
      </c>
      <c r="F95" s="14">
        <v>6.34</v>
      </c>
      <c r="G95" s="7" t="s">
        <v>10</v>
      </c>
      <c r="H95" s="7" t="s">
        <v>20</v>
      </c>
      <c r="I95" s="6"/>
      <c r="J95" s="12">
        <f>IF(OR(ISNUMBER(W95),ISNUMBER(X95)),W95+X95," ")</f>
        <v>96</v>
      </c>
      <c r="K95" s="7">
        <v>8</v>
      </c>
      <c r="L95" s="12">
        <v>16</v>
      </c>
      <c r="M95" s="7">
        <v>2.1</v>
      </c>
      <c r="N95" s="6"/>
      <c r="O95" s="6"/>
      <c r="P95" s="6"/>
      <c r="Q95" s="6"/>
      <c r="R95" s="7">
        <v>269</v>
      </c>
      <c r="S95" s="7">
        <v>5</v>
      </c>
      <c r="T95" s="6">
        <f>I95+J95</f>
        <v>96</v>
      </c>
      <c r="U95" s="6">
        <f>K95+L95</f>
        <v>24</v>
      </c>
      <c r="W95" s="7">
        <v>6</v>
      </c>
      <c r="X95" s="7">
        <v>90</v>
      </c>
      <c r="Y95" s="7">
        <v>2</v>
      </c>
      <c r="Z95" s="7">
        <v>14</v>
      </c>
      <c r="AA95" s="6"/>
      <c r="AB95" s="30"/>
      <c r="AD95" s="36"/>
      <c r="AE95" s="36"/>
    </row>
    <row r="96" spans="1:31" x14ac:dyDescent="0.25">
      <c r="A96" s="9" t="s">
        <v>66</v>
      </c>
      <c r="B96" s="6"/>
      <c r="C96" s="7">
        <v>6900</v>
      </c>
      <c r="D96" s="9" t="s">
        <v>108</v>
      </c>
      <c r="E96" s="14">
        <v>47.1</v>
      </c>
      <c r="F96" s="14">
        <v>8.1999999999999993</v>
      </c>
      <c r="G96" s="7" t="s">
        <v>10</v>
      </c>
      <c r="H96" s="7" t="s">
        <v>23</v>
      </c>
      <c r="I96" s="6"/>
      <c r="J96" s="12"/>
      <c r="K96" s="6"/>
      <c r="L96" s="12"/>
      <c r="M96" s="7">
        <v>3</v>
      </c>
      <c r="N96" s="6"/>
      <c r="O96" s="6"/>
      <c r="P96" s="7">
        <v>1.29</v>
      </c>
      <c r="Q96" s="6"/>
      <c r="R96" s="6"/>
      <c r="S96" s="6"/>
      <c r="T96" s="6"/>
      <c r="U96" s="6"/>
      <c r="W96" s="6"/>
      <c r="X96" s="6"/>
      <c r="Y96" s="6"/>
      <c r="Z96" s="6"/>
      <c r="AA96" s="6"/>
      <c r="AB96" s="29"/>
      <c r="AD96" s="36"/>
      <c r="AE96" s="36"/>
    </row>
    <row r="97" spans="1:31" x14ac:dyDescent="0.25">
      <c r="A97" s="9" t="s">
        <v>64</v>
      </c>
      <c r="B97" s="7">
        <v>6</v>
      </c>
      <c r="C97" s="7">
        <v>29</v>
      </c>
      <c r="D97" s="9" t="s">
        <v>108</v>
      </c>
      <c r="E97" s="14">
        <v>55.3</v>
      </c>
      <c r="F97" s="14">
        <v>-4.2</v>
      </c>
      <c r="G97" s="7" t="s">
        <v>10</v>
      </c>
      <c r="H97" s="7" t="s">
        <v>28</v>
      </c>
      <c r="I97" s="7">
        <v>250</v>
      </c>
      <c r="J97" s="12"/>
      <c r="K97" s="7">
        <v>14</v>
      </c>
      <c r="L97" s="12"/>
      <c r="M97" s="7">
        <v>1.8</v>
      </c>
      <c r="N97" s="7">
        <v>8.6999999999999993</v>
      </c>
      <c r="O97" s="6"/>
      <c r="P97" s="7">
        <v>5.56</v>
      </c>
      <c r="Q97" s="6"/>
      <c r="R97" s="6"/>
      <c r="S97" s="6"/>
      <c r="T97" s="6">
        <f>I97+J97</f>
        <v>250</v>
      </c>
      <c r="U97" s="6">
        <f>K97+L97</f>
        <v>14</v>
      </c>
      <c r="W97" s="6"/>
      <c r="X97" s="6"/>
      <c r="Y97" s="6"/>
      <c r="Z97" s="6"/>
      <c r="AA97" s="7">
        <v>10</v>
      </c>
      <c r="AB97" s="29"/>
      <c r="AD97" s="36"/>
      <c r="AE97" s="36"/>
    </row>
    <row r="98" spans="1:31" x14ac:dyDescent="0.25">
      <c r="A98" s="9" t="s">
        <v>64</v>
      </c>
      <c r="B98" s="7">
        <v>6</v>
      </c>
      <c r="C98" s="7">
        <v>50</v>
      </c>
      <c r="D98" s="9" t="s">
        <v>108</v>
      </c>
      <c r="E98" s="14">
        <v>55.3</v>
      </c>
      <c r="F98" s="14">
        <v>-4.2</v>
      </c>
      <c r="G98" s="7" t="s">
        <v>10</v>
      </c>
      <c r="H98" s="7" t="s">
        <v>28</v>
      </c>
      <c r="I98" s="7">
        <v>250</v>
      </c>
      <c r="J98" s="12"/>
      <c r="K98" s="7">
        <v>14</v>
      </c>
      <c r="L98" s="12"/>
      <c r="M98" s="7">
        <v>3.8</v>
      </c>
      <c r="N98" s="7">
        <v>8.8000000000000007</v>
      </c>
      <c r="O98" s="6"/>
      <c r="P98" s="7">
        <v>3.94</v>
      </c>
      <c r="Q98" s="6"/>
      <c r="R98" s="6"/>
      <c r="S98" s="6"/>
      <c r="T98" s="6">
        <f>I98+J98</f>
        <v>250</v>
      </c>
      <c r="U98" s="6">
        <f>K98+L98</f>
        <v>14</v>
      </c>
      <c r="W98" s="6"/>
      <c r="X98" s="6"/>
      <c r="Y98" s="6"/>
      <c r="Z98" s="6"/>
      <c r="AA98" s="7">
        <v>8.9</v>
      </c>
      <c r="AB98" s="29"/>
      <c r="AD98" s="36"/>
      <c r="AE98" s="36"/>
    </row>
    <row r="99" spans="1:31" x14ac:dyDescent="0.25">
      <c r="A99" s="9" t="s">
        <v>65</v>
      </c>
      <c r="B99" s="7">
        <v>6</v>
      </c>
      <c r="C99" s="7">
        <v>36</v>
      </c>
      <c r="D99" s="9" t="s">
        <v>108</v>
      </c>
      <c r="E99" s="14">
        <v>55</v>
      </c>
      <c r="F99" s="14">
        <v>-3.6</v>
      </c>
      <c r="G99" s="7" t="s">
        <v>10</v>
      </c>
      <c r="H99" s="7" t="s">
        <v>28</v>
      </c>
      <c r="I99" s="7">
        <v>240</v>
      </c>
      <c r="J99" s="12">
        <f>IF(OR(ISNUMBER(W99),ISNUMBER(X99)),W99+X99," ")</f>
        <v>225</v>
      </c>
      <c r="K99" s="6"/>
      <c r="L99" s="12"/>
      <c r="M99" s="7">
        <v>2</v>
      </c>
      <c r="N99" s="7">
        <v>37</v>
      </c>
      <c r="O99" s="6"/>
      <c r="P99" s="6"/>
      <c r="Q99" s="6"/>
      <c r="R99" s="6"/>
      <c r="S99" s="6"/>
      <c r="T99" s="6">
        <f>I99+J99</f>
        <v>465</v>
      </c>
      <c r="U99" s="6"/>
      <c r="W99" s="7">
        <v>225</v>
      </c>
      <c r="X99" s="6"/>
      <c r="Y99" s="6"/>
      <c r="Z99" s="6"/>
      <c r="AA99" s="6"/>
      <c r="AB99" s="29"/>
      <c r="AD99" s="36"/>
      <c r="AE99" s="36"/>
    </row>
    <row r="100" spans="1:31" x14ac:dyDescent="0.25">
      <c r="A100" s="9" t="s">
        <v>65</v>
      </c>
      <c r="B100" s="7">
        <v>6</v>
      </c>
      <c r="C100" s="7">
        <v>36</v>
      </c>
      <c r="D100" s="9" t="s">
        <v>108</v>
      </c>
      <c r="E100" s="14">
        <v>55</v>
      </c>
      <c r="F100" s="14">
        <v>-3.6</v>
      </c>
      <c r="G100" s="7" t="s">
        <v>10</v>
      </c>
      <c r="H100" s="7" t="s">
        <v>28</v>
      </c>
      <c r="I100" s="6"/>
      <c r="J100" s="12">
        <f>IF(OR(ISNUMBER(W100),ISNUMBER(X100)),W100+X100," ")</f>
        <v>256</v>
      </c>
      <c r="K100" s="6"/>
      <c r="L100" s="12"/>
      <c r="M100" s="7">
        <v>2</v>
      </c>
      <c r="N100" s="7">
        <v>30</v>
      </c>
      <c r="O100" s="6"/>
      <c r="P100" s="6"/>
      <c r="Q100" s="6"/>
      <c r="R100" s="6"/>
      <c r="S100" s="6"/>
      <c r="T100" s="6">
        <f>I100+J100</f>
        <v>256</v>
      </c>
      <c r="U100" s="6"/>
      <c r="W100" s="7">
        <v>256</v>
      </c>
      <c r="X100" s="6"/>
      <c r="Y100" s="6"/>
      <c r="Z100" s="6"/>
      <c r="AA100" s="6"/>
      <c r="AB100" s="29"/>
      <c r="AD100" s="36"/>
      <c r="AE100" s="36"/>
    </row>
    <row r="101" spans="1:31" x14ac:dyDescent="0.25">
      <c r="A101" s="9" t="s">
        <v>68</v>
      </c>
      <c r="B101" s="7">
        <v>4</v>
      </c>
      <c r="C101" s="7">
        <v>0.5</v>
      </c>
      <c r="D101" s="9" t="s">
        <v>108</v>
      </c>
      <c r="E101" s="14">
        <v>55</v>
      </c>
      <c r="F101" s="14">
        <v>-4.3</v>
      </c>
      <c r="G101" s="7" t="s">
        <v>10</v>
      </c>
      <c r="H101" s="7" t="s">
        <v>28</v>
      </c>
      <c r="I101" s="7">
        <v>250</v>
      </c>
      <c r="J101" s="12"/>
      <c r="K101" s="7">
        <v>25</v>
      </c>
      <c r="L101" s="12">
        <f>IF(OR(ISNUMBER(Y101),ISNUMBER(Z101)),Y101+Z101," ")</f>
        <v>67</v>
      </c>
      <c r="M101" s="6"/>
      <c r="N101" s="6"/>
      <c r="O101" s="6"/>
      <c r="P101" s="7">
        <v>4.25</v>
      </c>
      <c r="Q101" s="6"/>
      <c r="R101" s="6"/>
      <c r="S101" s="6"/>
      <c r="T101" s="6">
        <f>I101+J101</f>
        <v>250</v>
      </c>
      <c r="U101" s="6">
        <f>K101+L101</f>
        <v>92</v>
      </c>
      <c r="W101" s="6"/>
      <c r="X101" s="6"/>
      <c r="Y101" s="7">
        <v>67</v>
      </c>
      <c r="Z101" s="6"/>
      <c r="AA101" s="6"/>
      <c r="AB101" s="29"/>
      <c r="AD101" s="36"/>
      <c r="AE101" s="36"/>
    </row>
    <row r="102" spans="1:31" x14ac:dyDescent="0.25">
      <c r="A102" s="9" t="s">
        <v>68</v>
      </c>
      <c r="B102" s="7">
        <v>4</v>
      </c>
      <c r="C102" s="7">
        <v>0.5</v>
      </c>
      <c r="D102" s="9" t="s">
        <v>108</v>
      </c>
      <c r="E102" s="14">
        <v>55</v>
      </c>
      <c r="F102" s="14">
        <v>-4.3</v>
      </c>
      <c r="G102" s="7" t="s">
        <v>10</v>
      </c>
      <c r="H102" s="7" t="s">
        <v>28</v>
      </c>
      <c r="I102" s="6"/>
      <c r="J102" s="12"/>
      <c r="K102" s="6"/>
      <c r="L102" s="12">
        <f>IF(OR(ISNUMBER(Y102),ISNUMBER(Z102)),Y102+Z102," ")</f>
        <v>44</v>
      </c>
      <c r="M102" s="6"/>
      <c r="N102" s="6"/>
      <c r="O102" s="6"/>
      <c r="P102" s="7">
        <v>3.28</v>
      </c>
      <c r="Q102" s="6"/>
      <c r="R102" s="6"/>
      <c r="S102" s="6"/>
      <c r="T102" s="6"/>
      <c r="U102" s="6">
        <f>K102+L102</f>
        <v>44</v>
      </c>
      <c r="W102" s="6"/>
      <c r="X102" s="6"/>
      <c r="Y102" s="7">
        <v>44</v>
      </c>
      <c r="Z102" s="6"/>
      <c r="AA102" s="6"/>
      <c r="AB102" s="29"/>
      <c r="AD102" s="36"/>
      <c r="AE102" s="36"/>
    </row>
    <row r="103" spans="1:31" x14ac:dyDescent="0.25">
      <c r="A103" s="9" t="s">
        <v>72</v>
      </c>
      <c r="B103" s="7">
        <v>6</v>
      </c>
      <c r="C103" s="7">
        <v>57</v>
      </c>
      <c r="D103" s="9" t="s">
        <v>108</v>
      </c>
      <c r="E103" s="14">
        <v>50.77</v>
      </c>
      <c r="F103" s="14">
        <v>-3.9</v>
      </c>
      <c r="G103" s="7" t="s">
        <v>10</v>
      </c>
      <c r="H103" s="7" t="s">
        <v>28</v>
      </c>
      <c r="I103" s="6"/>
      <c r="J103" s="12"/>
      <c r="K103" s="7">
        <v>43.6</v>
      </c>
      <c r="L103" s="12"/>
      <c r="M103" s="7">
        <v>3.2</v>
      </c>
      <c r="N103" s="6"/>
      <c r="O103" s="6"/>
      <c r="P103" s="7">
        <v>1</v>
      </c>
      <c r="Q103" s="6"/>
      <c r="R103" s="6"/>
      <c r="S103" s="7">
        <v>26.4</v>
      </c>
      <c r="T103" s="6"/>
      <c r="U103" s="6">
        <f>K103+L103</f>
        <v>43.6</v>
      </c>
      <c r="W103" s="6"/>
      <c r="X103" s="6"/>
      <c r="Y103" s="6"/>
      <c r="Z103" s="6"/>
      <c r="AA103" s="6"/>
      <c r="AB103" s="30">
        <v>6485</v>
      </c>
      <c r="AD103" s="36">
        <f t="shared" ref="AD103:AD106" si="7">(P103*C103)/(AB103*(M103*C103))*1000</f>
        <v>4.818812644564379E-2</v>
      </c>
      <c r="AE103" s="36"/>
    </row>
    <row r="104" spans="1:31" x14ac:dyDescent="0.25">
      <c r="A104" s="9" t="s">
        <v>73</v>
      </c>
      <c r="B104" s="7">
        <v>6</v>
      </c>
      <c r="C104" s="7">
        <v>19</v>
      </c>
      <c r="D104" s="9" t="s">
        <v>108</v>
      </c>
      <c r="E104" s="14">
        <v>52.1</v>
      </c>
      <c r="F104" s="14">
        <v>-1.25</v>
      </c>
      <c r="G104" s="7" t="s">
        <v>10</v>
      </c>
      <c r="H104" s="7" t="s">
        <v>28</v>
      </c>
      <c r="I104" s="6"/>
      <c r="J104" s="12"/>
      <c r="K104" s="7">
        <v>90.4</v>
      </c>
      <c r="L104" s="12"/>
      <c r="M104" s="7">
        <v>1.9</v>
      </c>
      <c r="N104" s="6"/>
      <c r="O104" s="6"/>
      <c r="P104" s="7">
        <v>0.2</v>
      </c>
      <c r="Q104" s="6"/>
      <c r="R104" s="6"/>
      <c r="S104" s="7">
        <v>53.7</v>
      </c>
      <c r="T104" s="6"/>
      <c r="U104" s="6">
        <f>K104+L104</f>
        <v>90.4</v>
      </c>
      <c r="W104" s="6"/>
      <c r="X104" s="6"/>
      <c r="Y104" s="6"/>
      <c r="Z104" s="6"/>
      <c r="AA104" s="7">
        <v>20</v>
      </c>
      <c r="AB104" s="30">
        <v>6872</v>
      </c>
      <c r="AD104" s="36">
        <f t="shared" si="7"/>
        <v>1.5317688867103734E-2</v>
      </c>
      <c r="AE104" s="36"/>
    </row>
    <row r="105" spans="1:31" x14ac:dyDescent="0.25">
      <c r="A105" s="9" t="s">
        <v>73</v>
      </c>
      <c r="B105" s="7">
        <v>6</v>
      </c>
      <c r="C105" s="7">
        <v>19</v>
      </c>
      <c r="D105" s="9" t="s">
        <v>108</v>
      </c>
      <c r="E105" s="14">
        <v>52.1</v>
      </c>
      <c r="F105" s="14">
        <v>-1.25</v>
      </c>
      <c r="G105" s="7" t="s">
        <v>10</v>
      </c>
      <c r="H105" s="7" t="s">
        <v>28</v>
      </c>
      <c r="I105" s="7">
        <v>180</v>
      </c>
      <c r="J105" s="12"/>
      <c r="K105" s="7">
        <v>76.599999999999994</v>
      </c>
      <c r="L105" s="12"/>
      <c r="M105" s="7">
        <v>1.9</v>
      </c>
      <c r="N105" s="6"/>
      <c r="O105" s="6"/>
      <c r="P105" s="7">
        <v>0.4</v>
      </c>
      <c r="Q105" s="6"/>
      <c r="R105" s="6"/>
      <c r="S105" s="7">
        <v>43.9</v>
      </c>
      <c r="T105" s="6">
        <f>I105+J105</f>
        <v>180</v>
      </c>
      <c r="U105" s="6">
        <f>K105+L105</f>
        <v>76.599999999999994</v>
      </c>
      <c r="W105" s="6"/>
      <c r="X105" s="6"/>
      <c r="Y105" s="6"/>
      <c r="Z105" s="6"/>
      <c r="AA105" s="7">
        <v>20</v>
      </c>
      <c r="AB105" s="30">
        <v>6566</v>
      </c>
      <c r="AD105" s="36">
        <f t="shared" si="7"/>
        <v>3.2063100181156517E-2</v>
      </c>
      <c r="AE105" s="36"/>
    </row>
    <row r="106" spans="1:31" x14ac:dyDescent="0.25">
      <c r="A106" s="9" t="s">
        <v>73</v>
      </c>
      <c r="B106" s="7">
        <v>6</v>
      </c>
      <c r="C106" s="7">
        <v>23</v>
      </c>
      <c r="D106" s="9" t="s">
        <v>108</v>
      </c>
      <c r="E106" s="14">
        <v>52.1</v>
      </c>
      <c r="F106" s="14">
        <v>-1.25</v>
      </c>
      <c r="G106" s="7" t="s">
        <v>10</v>
      </c>
      <c r="H106" s="7" t="s">
        <v>28</v>
      </c>
      <c r="I106" s="7">
        <v>150</v>
      </c>
      <c r="J106" s="12"/>
      <c r="K106" s="7">
        <v>51.3</v>
      </c>
      <c r="L106" s="12"/>
      <c r="M106" s="7">
        <v>1.9</v>
      </c>
      <c r="N106" s="6"/>
      <c r="O106" s="6"/>
      <c r="P106" s="7">
        <v>0.3</v>
      </c>
      <c r="Q106" s="6"/>
      <c r="R106" s="6"/>
      <c r="S106" s="7">
        <v>23.4</v>
      </c>
      <c r="T106" s="6">
        <f>I106+J106</f>
        <v>150</v>
      </c>
      <c r="U106" s="6">
        <f>K106+L106</f>
        <v>51.3</v>
      </c>
      <c r="W106" s="6"/>
      <c r="X106" s="6"/>
      <c r="Y106" s="6"/>
      <c r="Z106" s="6"/>
      <c r="AA106" s="7">
        <v>20</v>
      </c>
      <c r="AB106" s="30">
        <v>6829</v>
      </c>
      <c r="AD106" s="36">
        <f t="shared" si="7"/>
        <v>2.3121209085093755E-2</v>
      </c>
      <c r="AE106" s="36"/>
    </row>
    <row r="107" spans="1:31" x14ac:dyDescent="0.25">
      <c r="A107" s="9" t="s">
        <v>60</v>
      </c>
      <c r="B107" s="7">
        <v>7</v>
      </c>
      <c r="C107" s="7">
        <v>18</v>
      </c>
      <c r="D107" s="9" t="s">
        <v>108</v>
      </c>
      <c r="E107" s="14">
        <v>45.1</v>
      </c>
      <c r="F107" s="14">
        <v>-90.92</v>
      </c>
      <c r="G107" s="7" t="s">
        <v>10</v>
      </c>
      <c r="H107" s="7" t="s">
        <v>29</v>
      </c>
      <c r="I107" s="6"/>
      <c r="J107" s="12"/>
      <c r="K107" s="6"/>
      <c r="L107" s="12"/>
      <c r="M107" s="7">
        <v>2.2000000000000002</v>
      </c>
      <c r="N107" s="6"/>
      <c r="O107" s="6"/>
      <c r="P107" s="7">
        <v>0.6</v>
      </c>
      <c r="Q107" s="7" t="s">
        <v>27</v>
      </c>
      <c r="R107" s="6"/>
      <c r="S107" s="6"/>
      <c r="T107" s="6"/>
      <c r="U107" s="6"/>
      <c r="W107" s="6"/>
      <c r="X107" s="6"/>
      <c r="Y107" s="6"/>
      <c r="Z107" s="6"/>
      <c r="AA107" s="6"/>
      <c r="AB107" s="29"/>
      <c r="AD107" s="36"/>
      <c r="AE107" s="36"/>
    </row>
    <row r="108" spans="1:31" x14ac:dyDescent="0.25">
      <c r="A108" s="9" t="s">
        <v>60</v>
      </c>
      <c r="B108" s="7">
        <v>5</v>
      </c>
      <c r="C108" s="7">
        <v>49</v>
      </c>
      <c r="D108" s="9" t="s">
        <v>108</v>
      </c>
      <c r="E108" s="14">
        <v>44.93</v>
      </c>
      <c r="F108" s="14">
        <v>-90.2</v>
      </c>
      <c r="G108" s="7" t="s">
        <v>10</v>
      </c>
      <c r="H108" s="7" t="s">
        <v>29</v>
      </c>
      <c r="I108" s="6"/>
      <c r="J108" s="12"/>
      <c r="K108" s="6"/>
      <c r="L108" s="12"/>
      <c r="M108" s="7">
        <v>2.4</v>
      </c>
      <c r="N108" s="6"/>
      <c r="O108" s="6"/>
      <c r="P108" s="7">
        <v>0.3</v>
      </c>
      <c r="Q108" s="7" t="s">
        <v>27</v>
      </c>
      <c r="R108" s="6"/>
      <c r="S108" s="6"/>
      <c r="T108" s="6"/>
      <c r="U108" s="6"/>
      <c r="W108" s="6"/>
      <c r="X108" s="6"/>
      <c r="Y108" s="6"/>
      <c r="Z108" s="6"/>
      <c r="AA108" s="6"/>
      <c r="AB108" s="29"/>
      <c r="AD108" s="36"/>
      <c r="AE108" s="36"/>
    </row>
    <row r="109" spans="1:31" x14ac:dyDescent="0.25">
      <c r="A109" s="9" t="s">
        <v>60</v>
      </c>
      <c r="B109" s="7">
        <v>7</v>
      </c>
      <c r="C109" s="7">
        <v>28</v>
      </c>
      <c r="D109" s="9" t="s">
        <v>108</v>
      </c>
      <c r="E109" s="14">
        <v>42.65</v>
      </c>
      <c r="F109" s="14">
        <v>-89.82</v>
      </c>
      <c r="G109" s="7" t="s">
        <v>10</v>
      </c>
      <c r="H109" s="7" t="s">
        <v>29</v>
      </c>
      <c r="I109" s="6"/>
      <c r="J109" s="12"/>
      <c r="K109" s="6"/>
      <c r="L109" s="12"/>
      <c r="M109" s="7">
        <v>2.1</v>
      </c>
      <c r="N109" s="6"/>
      <c r="O109" s="6"/>
      <c r="P109" s="7">
        <v>0.6</v>
      </c>
      <c r="Q109" s="7" t="s">
        <v>27</v>
      </c>
      <c r="R109" s="6"/>
      <c r="S109" s="6"/>
      <c r="T109" s="6"/>
      <c r="U109" s="6"/>
      <c r="W109" s="6"/>
      <c r="X109" s="6"/>
      <c r="Y109" s="6"/>
      <c r="Z109" s="6"/>
      <c r="AA109" s="6"/>
      <c r="AB109" s="29"/>
      <c r="AD109" s="36"/>
      <c r="AE109" s="36"/>
    </row>
    <row r="110" spans="1:31" x14ac:dyDescent="0.25">
      <c r="A110" s="9" t="s">
        <v>60</v>
      </c>
      <c r="B110" s="7">
        <v>7</v>
      </c>
      <c r="C110" s="7">
        <v>99</v>
      </c>
      <c r="D110" s="9" t="s">
        <v>108</v>
      </c>
      <c r="E110" s="14">
        <v>43.09</v>
      </c>
      <c r="F110" s="14">
        <v>-90.5</v>
      </c>
      <c r="G110" s="7" t="s">
        <v>10</v>
      </c>
      <c r="H110" s="7" t="s">
        <v>29</v>
      </c>
      <c r="I110" s="6"/>
      <c r="J110" s="12"/>
      <c r="K110" s="6"/>
      <c r="L110" s="12"/>
      <c r="M110" s="7">
        <v>1.8</v>
      </c>
      <c r="N110" s="6"/>
      <c r="O110" s="6"/>
      <c r="P110" s="7">
        <v>0.5</v>
      </c>
      <c r="Q110" s="7" t="s">
        <v>27</v>
      </c>
      <c r="R110" s="6"/>
      <c r="S110" s="6"/>
      <c r="T110" s="6"/>
      <c r="U110" s="6"/>
      <c r="W110" s="6"/>
      <c r="X110" s="6"/>
      <c r="Y110" s="6"/>
      <c r="Z110" s="6"/>
      <c r="AA110" s="6"/>
      <c r="AB110" s="29"/>
      <c r="AD110" s="36"/>
      <c r="AE110" s="36"/>
    </row>
    <row r="111" spans="1:31" x14ac:dyDescent="0.25">
      <c r="A111" s="9" t="s">
        <v>61</v>
      </c>
      <c r="B111" s="7">
        <v>7</v>
      </c>
      <c r="C111" s="7">
        <v>6</v>
      </c>
      <c r="D111" s="9" t="s">
        <v>108</v>
      </c>
      <c r="E111" s="14">
        <v>42.71</v>
      </c>
      <c r="F111" s="14">
        <v>-90.39</v>
      </c>
      <c r="G111" s="7" t="s">
        <v>10</v>
      </c>
      <c r="H111" s="7" t="s">
        <v>29</v>
      </c>
      <c r="I111" s="6"/>
      <c r="J111" s="12"/>
      <c r="K111" s="6"/>
      <c r="L111" s="12"/>
      <c r="M111" s="7">
        <v>2.7</v>
      </c>
      <c r="N111" s="6"/>
      <c r="O111" s="6"/>
      <c r="P111" s="7">
        <v>1</v>
      </c>
      <c r="Q111" s="6"/>
      <c r="R111" s="6"/>
      <c r="S111" s="6"/>
      <c r="T111" s="6"/>
      <c r="U111" s="6"/>
      <c r="W111" s="6"/>
      <c r="X111" s="6"/>
      <c r="Y111" s="6"/>
      <c r="Z111" s="6"/>
      <c r="AA111" s="6"/>
      <c r="AB111" s="29"/>
      <c r="AD111" s="36"/>
      <c r="AE111" s="36"/>
    </row>
    <row r="112" spans="1:31" x14ac:dyDescent="0.25">
      <c r="A112" s="9" t="s">
        <v>62</v>
      </c>
      <c r="B112" s="7">
        <v>7</v>
      </c>
      <c r="C112" s="7">
        <v>101</v>
      </c>
      <c r="D112" s="9" t="s">
        <v>108</v>
      </c>
      <c r="E112" s="14">
        <v>41</v>
      </c>
      <c r="F112" s="14">
        <v>-78</v>
      </c>
      <c r="G112" s="7" t="s">
        <v>10</v>
      </c>
      <c r="H112" s="7" t="s">
        <v>29</v>
      </c>
      <c r="I112" s="7">
        <v>36</v>
      </c>
      <c r="J112" s="12"/>
      <c r="K112" s="6"/>
      <c r="L112" s="12"/>
      <c r="M112" s="7">
        <v>1.7</v>
      </c>
      <c r="N112" s="7">
        <v>41</v>
      </c>
      <c r="O112" s="7" t="s">
        <v>27</v>
      </c>
      <c r="P112" s="7">
        <v>1.1399999999999999</v>
      </c>
      <c r="Q112" s="7" t="s">
        <v>27</v>
      </c>
      <c r="R112" s="6"/>
      <c r="S112" s="6"/>
      <c r="T112" s="6">
        <f>I112+J112</f>
        <v>36</v>
      </c>
      <c r="U112" s="6"/>
      <c r="W112" s="6"/>
      <c r="X112" s="6"/>
      <c r="Y112" s="6"/>
      <c r="Z112" s="6"/>
      <c r="AA112" s="6"/>
      <c r="AB112" s="29"/>
      <c r="AD112" s="36"/>
      <c r="AE112" s="36"/>
    </row>
    <row r="113" spans="1:31" x14ac:dyDescent="0.25">
      <c r="A113" s="9" t="s">
        <v>63</v>
      </c>
      <c r="B113" s="7">
        <v>7</v>
      </c>
      <c r="C113" s="7">
        <v>83</v>
      </c>
      <c r="D113" s="9" t="s">
        <v>108</v>
      </c>
      <c r="E113" s="14">
        <v>39.5</v>
      </c>
      <c r="F113" s="14">
        <v>-77.400000000000006</v>
      </c>
      <c r="G113" s="7" t="s">
        <v>10</v>
      </c>
      <c r="H113" s="7" t="s">
        <v>29</v>
      </c>
      <c r="I113" s="6"/>
      <c r="J113" s="12"/>
      <c r="K113" s="6"/>
      <c r="L113" s="12"/>
      <c r="M113" s="7">
        <v>1</v>
      </c>
      <c r="N113" s="7">
        <v>11.6</v>
      </c>
      <c r="O113" s="6"/>
      <c r="P113" s="6"/>
      <c r="Q113" s="6"/>
      <c r="R113" s="6"/>
      <c r="S113" s="6"/>
      <c r="T113" s="6"/>
      <c r="U113" s="6"/>
      <c r="W113" s="6"/>
      <c r="X113" s="6"/>
      <c r="Y113" s="6"/>
      <c r="Z113" s="6"/>
      <c r="AA113" s="6"/>
      <c r="AB113" s="30">
        <v>5630</v>
      </c>
      <c r="AD113" s="36"/>
      <c r="AE113" s="36">
        <f t="shared" ref="AE113:AE124" si="8">(N113*C113)/(AB113*(M113*C113))*1000</f>
        <v>2.0603907637655419</v>
      </c>
    </row>
    <row r="114" spans="1:31" x14ac:dyDescent="0.25">
      <c r="A114" s="9" t="s">
        <v>63</v>
      </c>
      <c r="B114" s="7">
        <v>7</v>
      </c>
      <c r="C114" s="7">
        <v>71</v>
      </c>
      <c r="D114" s="9" t="s">
        <v>108</v>
      </c>
      <c r="E114" s="14">
        <v>39.6</v>
      </c>
      <c r="F114" s="14">
        <v>-76.7</v>
      </c>
      <c r="G114" s="7" t="s">
        <v>10</v>
      </c>
      <c r="H114" s="7" t="s">
        <v>29</v>
      </c>
      <c r="I114" s="7">
        <v>20</v>
      </c>
      <c r="J114" s="12"/>
      <c r="K114" s="6"/>
      <c r="L114" s="12"/>
      <c r="M114" s="7">
        <v>2.2000000000000002</v>
      </c>
      <c r="N114" s="7">
        <v>16.2</v>
      </c>
      <c r="O114" s="6"/>
      <c r="P114" s="6"/>
      <c r="Q114" s="6"/>
      <c r="R114" s="6"/>
      <c r="S114" s="6"/>
      <c r="T114" s="6">
        <f>I114+J114</f>
        <v>20</v>
      </c>
      <c r="U114" s="6"/>
      <c r="W114" s="6"/>
      <c r="X114" s="6"/>
      <c r="Y114" s="6"/>
      <c r="Z114" s="6"/>
      <c r="AA114" s="6"/>
      <c r="AB114" s="30">
        <v>3985</v>
      </c>
      <c r="AD114" s="36"/>
      <c r="AE114" s="36">
        <f t="shared" si="8"/>
        <v>1.8478384852286982</v>
      </c>
    </row>
    <row r="115" spans="1:31" x14ac:dyDescent="0.25">
      <c r="A115" s="9" t="s">
        <v>74</v>
      </c>
      <c r="B115" s="6"/>
      <c r="C115" s="7">
        <v>81</v>
      </c>
      <c r="D115" s="9" t="s">
        <v>108</v>
      </c>
      <c r="E115" s="14">
        <v>40.82</v>
      </c>
      <c r="F115" s="14">
        <v>-77.86</v>
      </c>
      <c r="G115" s="7" t="s">
        <v>10</v>
      </c>
      <c r="H115" s="7" t="s">
        <v>29</v>
      </c>
      <c r="I115" s="6"/>
      <c r="J115" s="12"/>
      <c r="K115" s="6"/>
      <c r="L115" s="12"/>
      <c r="M115" s="7">
        <v>3</v>
      </c>
      <c r="N115" s="7">
        <v>21</v>
      </c>
      <c r="O115" s="7" t="s">
        <v>27</v>
      </c>
      <c r="P115" s="6"/>
      <c r="Q115" s="6"/>
      <c r="R115" s="6"/>
      <c r="S115" s="7">
        <v>3</v>
      </c>
      <c r="T115" s="6"/>
      <c r="U115" s="6"/>
      <c r="W115" s="6"/>
      <c r="X115" s="6"/>
      <c r="Y115" s="6"/>
      <c r="Z115" s="6"/>
      <c r="AA115" s="6"/>
      <c r="AB115" s="30">
        <v>4699</v>
      </c>
      <c r="AD115" s="36"/>
      <c r="AE115" s="36">
        <f t="shared" si="8"/>
        <v>1.4896786550329857</v>
      </c>
    </row>
    <row r="116" spans="1:31" x14ac:dyDescent="0.25">
      <c r="A116" s="9" t="s">
        <v>74</v>
      </c>
      <c r="B116" s="6"/>
      <c r="C116" s="7">
        <v>81</v>
      </c>
      <c r="D116" s="9" t="s">
        <v>108</v>
      </c>
      <c r="E116" s="14">
        <v>40.82</v>
      </c>
      <c r="F116" s="14">
        <v>-77.86</v>
      </c>
      <c r="G116" s="7" t="s">
        <v>10</v>
      </c>
      <c r="H116" s="7" t="s">
        <v>29</v>
      </c>
      <c r="I116" s="6"/>
      <c r="J116" s="12"/>
      <c r="K116" s="6"/>
      <c r="L116" s="12"/>
      <c r="M116" s="7">
        <v>2.5</v>
      </c>
      <c r="N116" s="7">
        <v>20</v>
      </c>
      <c r="O116" s="7" t="s">
        <v>27</v>
      </c>
      <c r="P116" s="6"/>
      <c r="Q116" s="6"/>
      <c r="R116" s="6"/>
      <c r="S116" s="7">
        <v>-2</v>
      </c>
      <c r="T116" s="6"/>
      <c r="U116" s="6"/>
      <c r="W116" s="6"/>
      <c r="X116" s="6"/>
      <c r="Y116" s="6"/>
      <c r="Z116" s="6"/>
      <c r="AA116" s="6"/>
      <c r="AB116" s="30">
        <v>5703</v>
      </c>
      <c r="AD116" s="36"/>
      <c r="AE116" s="36">
        <f t="shared" si="8"/>
        <v>1.4027704716815712</v>
      </c>
    </row>
    <row r="117" spans="1:31" x14ac:dyDescent="0.25">
      <c r="A117" s="9" t="s">
        <v>74</v>
      </c>
      <c r="B117" s="6"/>
      <c r="C117" s="7">
        <v>81</v>
      </c>
      <c r="D117" s="9" t="s">
        <v>108</v>
      </c>
      <c r="E117" s="14">
        <v>40.82</v>
      </c>
      <c r="F117" s="14">
        <v>-77.86</v>
      </c>
      <c r="G117" s="7" t="s">
        <v>10</v>
      </c>
      <c r="H117" s="7" t="s">
        <v>29</v>
      </c>
      <c r="I117" s="6"/>
      <c r="J117" s="12"/>
      <c r="K117" s="6"/>
      <c r="L117" s="12"/>
      <c r="M117" s="7">
        <v>2.2000000000000002</v>
      </c>
      <c r="N117" s="7">
        <v>19</v>
      </c>
      <c r="O117" s="7" t="s">
        <v>27</v>
      </c>
      <c r="P117" s="6"/>
      <c r="Q117" s="6"/>
      <c r="R117" s="6"/>
      <c r="S117" s="7">
        <v>-6</v>
      </c>
      <c r="T117" s="6"/>
      <c r="U117" s="6"/>
      <c r="W117" s="6"/>
      <c r="X117" s="6"/>
      <c r="Y117" s="6"/>
      <c r="Z117" s="6"/>
      <c r="AA117" s="6"/>
      <c r="AB117" s="30">
        <v>6549</v>
      </c>
      <c r="AD117" s="36"/>
      <c r="AE117" s="36">
        <f t="shared" si="8"/>
        <v>1.3187301322894542</v>
      </c>
    </row>
    <row r="118" spans="1:31" x14ac:dyDescent="0.25">
      <c r="A118" s="9" t="s">
        <v>74</v>
      </c>
      <c r="B118" s="6"/>
      <c r="C118" s="7">
        <v>81</v>
      </c>
      <c r="D118" s="9" t="s">
        <v>108</v>
      </c>
      <c r="E118" s="14">
        <v>40.82</v>
      </c>
      <c r="F118" s="14">
        <v>-77.86</v>
      </c>
      <c r="G118" s="7" t="s">
        <v>10</v>
      </c>
      <c r="H118" s="7" t="s">
        <v>29</v>
      </c>
      <c r="I118" s="6"/>
      <c r="J118" s="12"/>
      <c r="K118" s="6"/>
      <c r="L118" s="12"/>
      <c r="M118" s="7">
        <v>2</v>
      </c>
      <c r="N118" s="7">
        <v>18</v>
      </c>
      <c r="O118" s="7" t="s">
        <v>27</v>
      </c>
      <c r="P118" s="6"/>
      <c r="Q118" s="6"/>
      <c r="R118" s="6"/>
      <c r="S118" s="7">
        <v>-7</v>
      </c>
      <c r="T118" s="6"/>
      <c r="U118" s="6"/>
      <c r="W118" s="6"/>
      <c r="X118" s="6"/>
      <c r="Y118" s="6"/>
      <c r="Z118" s="6"/>
      <c r="AA118" s="6"/>
      <c r="AB118" s="30">
        <v>7237</v>
      </c>
      <c r="AD118" s="36"/>
      <c r="AE118" s="36">
        <f t="shared" si="8"/>
        <v>1.2436092303440651</v>
      </c>
    </row>
    <row r="119" spans="1:31" x14ac:dyDescent="0.25">
      <c r="A119" s="9" t="s">
        <v>75</v>
      </c>
      <c r="B119" s="6"/>
      <c r="C119" s="7">
        <v>120</v>
      </c>
      <c r="D119" s="9" t="s">
        <v>108</v>
      </c>
      <c r="E119" s="14">
        <v>42.14</v>
      </c>
      <c r="F119" s="14">
        <v>-75.180000000000007</v>
      </c>
      <c r="G119" s="7" t="s">
        <v>10</v>
      </c>
      <c r="H119" s="7" t="s">
        <v>29</v>
      </c>
      <c r="I119" s="7">
        <v>136</v>
      </c>
      <c r="J119" s="12"/>
      <c r="K119" s="7">
        <v>9.9</v>
      </c>
      <c r="L119" s="12"/>
      <c r="M119" s="7">
        <v>1.1000000000000001</v>
      </c>
      <c r="N119" s="7">
        <v>25</v>
      </c>
      <c r="O119" s="6"/>
      <c r="P119" s="7">
        <v>1.9</v>
      </c>
      <c r="Q119" s="6"/>
      <c r="R119" s="7">
        <v>109</v>
      </c>
      <c r="S119" s="7">
        <v>5.3</v>
      </c>
      <c r="T119" s="6">
        <f>I119+J119</f>
        <v>136</v>
      </c>
      <c r="U119" s="6">
        <f>K119+L119</f>
        <v>9.9</v>
      </c>
      <c r="W119" s="6"/>
      <c r="X119" s="6"/>
      <c r="Y119" s="6"/>
      <c r="Z119" s="6"/>
      <c r="AA119" s="6"/>
      <c r="AB119" s="30">
        <v>8426</v>
      </c>
      <c r="AD119" s="36">
        <f t="shared" ref="AD113:AD124" si="9">(P119*C119)/(AB119*(M119*C119))*1000</f>
        <v>0.20499320285695791</v>
      </c>
      <c r="AE119" s="36">
        <f t="shared" si="8"/>
        <v>2.6972789849599725</v>
      </c>
    </row>
    <row r="120" spans="1:31" x14ac:dyDescent="0.25">
      <c r="A120" s="9" t="s">
        <v>75</v>
      </c>
      <c r="B120" s="6"/>
      <c r="C120" s="7">
        <v>120</v>
      </c>
      <c r="D120" s="9" t="s">
        <v>108</v>
      </c>
      <c r="E120" s="14">
        <v>42.14</v>
      </c>
      <c r="F120" s="14">
        <v>-75.180000000000007</v>
      </c>
      <c r="G120" s="7" t="s">
        <v>10</v>
      </c>
      <c r="H120" s="7" t="s">
        <v>29</v>
      </c>
      <c r="I120" s="7">
        <v>136</v>
      </c>
      <c r="J120" s="12"/>
      <c r="K120" s="7">
        <v>7.6</v>
      </c>
      <c r="L120" s="12"/>
      <c r="M120" s="7">
        <v>1.1000000000000001</v>
      </c>
      <c r="N120" s="7">
        <v>25</v>
      </c>
      <c r="O120" s="6"/>
      <c r="P120" s="7">
        <v>1.8</v>
      </c>
      <c r="Q120" s="6"/>
      <c r="R120" s="7">
        <v>109</v>
      </c>
      <c r="S120" s="7">
        <v>3</v>
      </c>
      <c r="T120" s="6">
        <f>I120+J120</f>
        <v>136</v>
      </c>
      <c r="U120" s="6">
        <f>K120+L120</f>
        <v>7.6</v>
      </c>
      <c r="W120" s="6"/>
      <c r="X120" s="6"/>
      <c r="Y120" s="6"/>
      <c r="Z120" s="6"/>
      <c r="AA120" s="6"/>
      <c r="AB120" s="30">
        <v>8426</v>
      </c>
      <c r="AD120" s="36">
        <f t="shared" si="9"/>
        <v>0.19420408691711802</v>
      </c>
      <c r="AE120" s="36">
        <f t="shared" si="8"/>
        <v>2.6972789849599725</v>
      </c>
    </row>
    <row r="121" spans="1:31" x14ac:dyDescent="0.25">
      <c r="A121" s="9" t="s">
        <v>75</v>
      </c>
      <c r="B121" s="6"/>
      <c r="C121" s="7">
        <v>120</v>
      </c>
      <c r="D121" s="9" t="s">
        <v>108</v>
      </c>
      <c r="E121" s="14">
        <v>42.14</v>
      </c>
      <c r="F121" s="14">
        <v>-75.180000000000007</v>
      </c>
      <c r="G121" s="7" t="s">
        <v>10</v>
      </c>
      <c r="H121" s="7" t="s">
        <v>29</v>
      </c>
      <c r="I121" s="7">
        <v>183</v>
      </c>
      <c r="J121" s="12"/>
      <c r="K121" s="7">
        <v>5.2</v>
      </c>
      <c r="L121" s="12"/>
      <c r="M121" s="7">
        <v>1.1000000000000001</v>
      </c>
      <c r="N121" s="7">
        <v>32</v>
      </c>
      <c r="O121" s="6"/>
      <c r="P121" s="7">
        <v>1.7</v>
      </c>
      <c r="Q121" s="6"/>
      <c r="R121" s="7">
        <v>156</v>
      </c>
      <c r="S121" s="7">
        <v>0.5</v>
      </c>
      <c r="T121" s="6">
        <f>I121+J121</f>
        <v>183</v>
      </c>
      <c r="U121" s="6">
        <f>K121+L121</f>
        <v>5.2</v>
      </c>
      <c r="W121" s="6"/>
      <c r="X121" s="6"/>
      <c r="Y121" s="6"/>
      <c r="Z121" s="6"/>
      <c r="AA121" s="6"/>
      <c r="AB121" s="30">
        <v>8426</v>
      </c>
      <c r="AD121" s="36">
        <f t="shared" si="9"/>
        <v>0.18341497097727813</v>
      </c>
      <c r="AE121" s="36">
        <f t="shared" si="8"/>
        <v>3.4525171007487647</v>
      </c>
    </row>
    <row r="122" spans="1:31" x14ac:dyDescent="0.25">
      <c r="A122" s="9" t="s">
        <v>75</v>
      </c>
      <c r="B122" s="6"/>
      <c r="C122" s="7">
        <v>64</v>
      </c>
      <c r="D122" s="9" t="s">
        <v>108</v>
      </c>
      <c r="E122" s="14">
        <v>42.14</v>
      </c>
      <c r="F122" s="14">
        <v>-75.180000000000007</v>
      </c>
      <c r="G122" s="7" t="s">
        <v>10</v>
      </c>
      <c r="H122" s="7" t="s">
        <v>29</v>
      </c>
      <c r="I122" s="7">
        <v>155</v>
      </c>
      <c r="J122" s="12"/>
      <c r="K122" s="6"/>
      <c r="L122" s="12"/>
      <c r="M122" s="7">
        <v>1.8</v>
      </c>
      <c r="N122" s="7">
        <v>29</v>
      </c>
      <c r="O122" s="6"/>
      <c r="P122" s="6"/>
      <c r="Q122" s="6"/>
      <c r="R122" s="7">
        <v>96</v>
      </c>
      <c r="S122" s="6"/>
      <c r="T122" s="6">
        <f>I122+J122</f>
        <v>155</v>
      </c>
      <c r="U122" s="6"/>
      <c r="W122" s="6"/>
      <c r="X122" s="6"/>
      <c r="Y122" s="6"/>
      <c r="Z122" s="6"/>
      <c r="AA122" s="6"/>
      <c r="AB122" s="30">
        <v>6027</v>
      </c>
      <c r="AD122" s="36">
        <f t="shared" si="9"/>
        <v>0</v>
      </c>
      <c r="AE122" s="36">
        <f t="shared" si="8"/>
        <v>2.673155983260513</v>
      </c>
    </row>
    <row r="123" spans="1:31" x14ac:dyDescent="0.25">
      <c r="A123" s="9" t="s">
        <v>75</v>
      </c>
      <c r="B123" s="6"/>
      <c r="C123" s="7">
        <v>64</v>
      </c>
      <c r="D123" s="9" t="s">
        <v>108</v>
      </c>
      <c r="E123" s="14">
        <v>42.14</v>
      </c>
      <c r="F123" s="14">
        <v>-75.180000000000007</v>
      </c>
      <c r="G123" s="7" t="s">
        <v>10</v>
      </c>
      <c r="H123" s="7" t="s">
        <v>29</v>
      </c>
      <c r="I123" s="7">
        <v>155</v>
      </c>
      <c r="J123" s="12"/>
      <c r="K123" s="6"/>
      <c r="L123" s="12"/>
      <c r="M123" s="7">
        <v>1.8</v>
      </c>
      <c r="N123" s="7">
        <v>29</v>
      </c>
      <c r="O123" s="6"/>
      <c r="P123" s="7">
        <v>2.2000000000000002</v>
      </c>
      <c r="Q123" s="6"/>
      <c r="R123" s="7">
        <v>96</v>
      </c>
      <c r="S123" s="7">
        <v>3.8</v>
      </c>
      <c r="T123" s="6">
        <f>I123+J123</f>
        <v>155</v>
      </c>
      <c r="U123" s="6"/>
      <c r="W123" s="6"/>
      <c r="X123" s="6"/>
      <c r="Y123" s="6"/>
      <c r="Z123" s="6"/>
      <c r="AA123" s="6"/>
      <c r="AB123" s="30">
        <v>6027</v>
      </c>
      <c r="AD123" s="36">
        <f t="shared" si="9"/>
        <v>0.20279114355769409</v>
      </c>
      <c r="AE123" s="36">
        <f t="shared" si="8"/>
        <v>2.673155983260513</v>
      </c>
    </row>
    <row r="124" spans="1:31" x14ac:dyDescent="0.25">
      <c r="A124" s="9" t="s">
        <v>75</v>
      </c>
      <c r="B124" s="6"/>
      <c r="C124" s="7">
        <v>64</v>
      </c>
      <c r="D124" s="9" t="s">
        <v>108</v>
      </c>
      <c r="E124" s="14">
        <v>42.14</v>
      </c>
      <c r="F124" s="14">
        <v>-75.180000000000007</v>
      </c>
      <c r="G124" s="7" t="s">
        <v>10</v>
      </c>
      <c r="H124" s="7" t="s">
        <v>29</v>
      </c>
      <c r="I124" s="7">
        <v>191</v>
      </c>
      <c r="J124" s="12"/>
      <c r="K124" s="6"/>
      <c r="L124" s="12"/>
      <c r="M124" s="7">
        <v>1.8</v>
      </c>
      <c r="N124" s="7">
        <v>34</v>
      </c>
      <c r="O124" s="6"/>
      <c r="P124" s="7">
        <v>2.1</v>
      </c>
      <c r="Q124" s="6"/>
      <c r="R124" s="7">
        <v>131</v>
      </c>
      <c r="S124" s="7">
        <v>0</v>
      </c>
      <c r="T124" s="6">
        <f>I124+J124</f>
        <v>191</v>
      </c>
      <c r="U124" s="6"/>
      <c r="W124" s="6"/>
      <c r="X124" s="6"/>
      <c r="Y124" s="6"/>
      <c r="Z124" s="6"/>
      <c r="AA124" s="6"/>
      <c r="AB124" s="30">
        <v>6027</v>
      </c>
      <c r="AD124" s="36">
        <f t="shared" si="9"/>
        <v>0.19357336430507163</v>
      </c>
      <c r="AE124" s="36">
        <f t="shared" si="8"/>
        <v>3.134044945891636</v>
      </c>
    </row>
    <row r="125" spans="1:31" x14ac:dyDescent="0.25">
      <c r="A125" s="9" t="s">
        <v>78</v>
      </c>
      <c r="B125" s="6"/>
      <c r="C125" s="7">
        <v>162</v>
      </c>
      <c r="D125" s="9" t="s">
        <v>108</v>
      </c>
      <c r="E125" s="14">
        <v>42.21</v>
      </c>
      <c r="F125" s="14">
        <v>-74.62</v>
      </c>
      <c r="G125" s="7" t="s">
        <v>10</v>
      </c>
      <c r="H125" s="7" t="s">
        <v>29</v>
      </c>
      <c r="I125" s="7">
        <v>193</v>
      </c>
      <c r="J125" s="12"/>
      <c r="K125" s="7">
        <v>14.5</v>
      </c>
      <c r="L125" s="12"/>
      <c r="M125" s="7">
        <v>1.3</v>
      </c>
      <c r="N125" s="7">
        <v>45</v>
      </c>
      <c r="O125" s="7" t="s">
        <v>27</v>
      </c>
      <c r="P125" s="7">
        <v>1</v>
      </c>
      <c r="Q125" s="6"/>
      <c r="R125" s="7">
        <v>143</v>
      </c>
      <c r="S125" s="7">
        <v>6.1</v>
      </c>
      <c r="T125" s="6">
        <f>I125+J125</f>
        <v>193</v>
      </c>
      <c r="U125" s="6">
        <f>K125+L125</f>
        <v>14.5</v>
      </c>
      <c r="W125" s="6"/>
      <c r="X125" s="6"/>
      <c r="Y125" s="6"/>
      <c r="Z125" s="6"/>
      <c r="AA125" s="6"/>
      <c r="AB125" s="30"/>
      <c r="AD125" s="36"/>
      <c r="AE125" s="36"/>
    </row>
    <row r="126" spans="1:31" x14ac:dyDescent="0.25">
      <c r="A126" s="9" t="s">
        <v>78</v>
      </c>
      <c r="B126" s="6"/>
      <c r="C126" s="7">
        <v>1862</v>
      </c>
      <c r="D126" s="9" t="s">
        <v>108</v>
      </c>
      <c r="E126" s="14">
        <v>41.91</v>
      </c>
      <c r="F126" s="14">
        <v>-73.599999999999994</v>
      </c>
      <c r="G126" s="7" t="s">
        <v>10</v>
      </c>
      <c r="H126" s="7" t="s">
        <v>29</v>
      </c>
      <c r="I126" s="7">
        <v>119</v>
      </c>
      <c r="J126" s="12"/>
      <c r="K126" s="7">
        <v>7.9</v>
      </c>
      <c r="L126" s="12"/>
      <c r="M126" s="7">
        <v>0.8</v>
      </c>
      <c r="N126" s="7">
        <v>31</v>
      </c>
      <c r="O126" s="7" t="s">
        <v>27</v>
      </c>
      <c r="P126" s="7">
        <v>0.6</v>
      </c>
      <c r="Q126" s="6"/>
      <c r="R126" s="7">
        <v>95</v>
      </c>
      <c r="S126" s="7">
        <v>3</v>
      </c>
      <c r="T126" s="6">
        <f>I126+J126</f>
        <v>119</v>
      </c>
      <c r="U126" s="6">
        <f>K126+L126</f>
        <v>7.9</v>
      </c>
      <c r="W126" s="6"/>
      <c r="X126" s="6"/>
      <c r="Y126" s="6"/>
      <c r="Z126" s="6"/>
      <c r="AA126" s="6"/>
      <c r="AB126" s="29"/>
      <c r="AD126" s="36"/>
      <c r="AE126" s="36"/>
    </row>
    <row r="127" spans="1:31" x14ac:dyDescent="0.25">
      <c r="A127" s="9" t="s">
        <v>80</v>
      </c>
      <c r="B127" s="8">
        <v>0</v>
      </c>
      <c r="C127" s="6">
        <v>100</v>
      </c>
      <c r="D127" s="9" t="s">
        <v>108</v>
      </c>
      <c r="E127" s="14">
        <v>31</v>
      </c>
      <c r="F127" s="14">
        <v>119</v>
      </c>
      <c r="G127" s="7" t="s">
        <v>13</v>
      </c>
      <c r="H127" s="7" t="s">
        <v>12</v>
      </c>
      <c r="I127" s="6"/>
      <c r="J127" s="12"/>
      <c r="K127" s="6"/>
      <c r="L127" s="12"/>
      <c r="M127" s="6"/>
      <c r="N127" s="7">
        <v>24</v>
      </c>
      <c r="O127" s="7" t="s">
        <v>27</v>
      </c>
      <c r="P127" s="7">
        <v>167</v>
      </c>
      <c r="Q127" s="7" t="s">
        <v>27</v>
      </c>
      <c r="R127" s="6"/>
      <c r="S127" s="6"/>
      <c r="T127" s="6"/>
      <c r="U127" s="6"/>
      <c r="W127" s="6"/>
      <c r="X127" s="6"/>
      <c r="Y127" s="6"/>
      <c r="Z127" s="6"/>
      <c r="AA127" s="6"/>
      <c r="AB127" s="29"/>
      <c r="AD127" s="36"/>
      <c r="AE127" s="36"/>
    </row>
    <row r="128" spans="1:31" x14ac:dyDescent="0.25">
      <c r="A128" s="9" t="s">
        <v>80</v>
      </c>
      <c r="B128" s="8">
        <v>0</v>
      </c>
      <c r="C128" s="6">
        <v>100</v>
      </c>
      <c r="D128" s="9" t="s">
        <v>108</v>
      </c>
      <c r="E128" s="14">
        <v>31</v>
      </c>
      <c r="F128" s="14">
        <v>119</v>
      </c>
      <c r="G128" s="7" t="s">
        <v>13</v>
      </c>
      <c r="H128" s="7" t="s">
        <v>12</v>
      </c>
      <c r="I128" s="6"/>
      <c r="J128" s="12"/>
      <c r="K128" s="6"/>
      <c r="L128" s="12"/>
      <c r="M128" s="6"/>
      <c r="N128" s="7">
        <v>14</v>
      </c>
      <c r="O128" s="7" t="s">
        <v>27</v>
      </c>
      <c r="P128" s="7">
        <v>239</v>
      </c>
      <c r="Q128" s="7" t="s">
        <v>27</v>
      </c>
      <c r="R128" s="6"/>
      <c r="S128" s="6"/>
      <c r="T128" s="6"/>
      <c r="U128" s="6"/>
      <c r="W128" s="6"/>
      <c r="X128" s="6"/>
      <c r="Y128" s="6"/>
      <c r="Z128" s="6"/>
      <c r="AA128" s="6"/>
      <c r="AB128" s="29"/>
      <c r="AD128" s="36"/>
      <c r="AE128" s="36"/>
    </row>
    <row r="129" spans="1:31" x14ac:dyDescent="0.25">
      <c r="A129" s="9" t="s">
        <v>87</v>
      </c>
      <c r="B129" s="8">
        <v>0</v>
      </c>
      <c r="C129" s="6"/>
      <c r="D129" s="15" t="s">
        <v>112</v>
      </c>
      <c r="E129" s="14">
        <v>60.5</v>
      </c>
      <c r="F129" s="14">
        <v>23.3</v>
      </c>
      <c r="G129" s="7" t="s">
        <v>13</v>
      </c>
      <c r="H129" s="7" t="s">
        <v>22</v>
      </c>
      <c r="I129" s="6"/>
      <c r="J129" s="12"/>
      <c r="K129" s="7">
        <v>11</v>
      </c>
      <c r="L129" s="12">
        <f>IF(OR(ISNUMBER(Y129),ISNUMBER(Z129)),Y129+Z129," ")</f>
        <v>14</v>
      </c>
      <c r="M129" s="7">
        <v>0.92</v>
      </c>
      <c r="N129" s="6"/>
      <c r="O129" s="6"/>
      <c r="P129" s="7">
        <v>1.0900000000000001</v>
      </c>
      <c r="Q129" s="7" t="s">
        <v>27</v>
      </c>
      <c r="R129" s="6"/>
      <c r="S129" s="7">
        <v>11</v>
      </c>
      <c r="T129" s="6"/>
      <c r="U129" s="6">
        <f>K129+L129</f>
        <v>25</v>
      </c>
      <c r="W129" s="6"/>
      <c r="X129" s="6"/>
      <c r="Y129" s="7">
        <v>14</v>
      </c>
      <c r="Z129" s="6"/>
      <c r="AA129" s="6"/>
      <c r="AB129" s="30"/>
      <c r="AD129" s="36"/>
      <c r="AE129" s="36"/>
    </row>
    <row r="130" spans="1:31" x14ac:dyDescent="0.25">
      <c r="A130" s="9" t="s">
        <v>87</v>
      </c>
      <c r="B130" s="8">
        <v>0</v>
      </c>
      <c r="C130" s="6"/>
      <c r="D130" s="15" t="s">
        <v>112</v>
      </c>
      <c r="E130" s="14">
        <v>63.5</v>
      </c>
      <c r="F130" s="14">
        <v>24.1</v>
      </c>
      <c r="G130" s="7" t="s">
        <v>13</v>
      </c>
      <c r="H130" s="7" t="s">
        <v>22</v>
      </c>
      <c r="I130" s="6"/>
      <c r="J130" s="12"/>
      <c r="K130" s="6"/>
      <c r="L130" s="12">
        <f>IF(OR(ISNUMBER(Y130),ISNUMBER(Z130)),Y130+Z130," ")</f>
        <v>9.5</v>
      </c>
      <c r="M130" s="7">
        <v>0.6</v>
      </c>
      <c r="N130" s="6"/>
      <c r="O130" s="6"/>
      <c r="P130" s="7">
        <v>0.78</v>
      </c>
      <c r="Q130" s="7" t="s">
        <v>27</v>
      </c>
      <c r="R130" s="6"/>
      <c r="S130" s="7">
        <v>-0.5</v>
      </c>
      <c r="T130" s="6"/>
      <c r="U130" s="6">
        <f>K130+L130</f>
        <v>9.5</v>
      </c>
      <c r="W130" s="6"/>
      <c r="X130" s="6"/>
      <c r="Y130" s="7">
        <v>9.5</v>
      </c>
      <c r="Z130" s="6"/>
      <c r="AA130" s="6"/>
      <c r="AB130" s="30"/>
      <c r="AD130" s="36"/>
      <c r="AE130" s="36"/>
    </row>
    <row r="131" spans="1:31" x14ac:dyDescent="0.25">
      <c r="A131" s="9" t="s">
        <v>89</v>
      </c>
      <c r="B131" s="8">
        <v>0</v>
      </c>
      <c r="C131" s="7">
        <v>153</v>
      </c>
      <c r="D131" s="9" t="s">
        <v>109</v>
      </c>
      <c r="E131" s="14">
        <v>44</v>
      </c>
      <c r="F131" s="14">
        <v>11.4</v>
      </c>
      <c r="G131" s="7" t="s">
        <v>13</v>
      </c>
      <c r="H131" s="7" t="s">
        <v>18</v>
      </c>
      <c r="I131" s="7">
        <v>223</v>
      </c>
      <c r="J131" s="12"/>
      <c r="K131" s="6"/>
      <c r="L131" s="12"/>
      <c r="M131" s="6"/>
      <c r="N131" s="7">
        <v>15.4</v>
      </c>
      <c r="O131" s="7" t="s">
        <v>27</v>
      </c>
      <c r="P131" s="6"/>
      <c r="Q131" s="6"/>
      <c r="R131" s="6"/>
      <c r="S131" s="6"/>
      <c r="T131" s="6">
        <f>I131+J131</f>
        <v>223</v>
      </c>
      <c r="U131" s="6"/>
      <c r="W131" s="6"/>
      <c r="X131" s="6"/>
      <c r="Y131" s="6"/>
      <c r="Z131" s="6"/>
      <c r="AA131" s="6"/>
      <c r="AB131" s="29"/>
      <c r="AD131" s="36"/>
      <c r="AE131" s="36"/>
    </row>
    <row r="132" spans="1:31" x14ac:dyDescent="0.25">
      <c r="A132" s="9" t="s">
        <v>89</v>
      </c>
      <c r="B132" s="8">
        <v>0</v>
      </c>
      <c r="C132" s="7">
        <v>153</v>
      </c>
      <c r="D132" s="9" t="s">
        <v>109</v>
      </c>
      <c r="E132" s="14">
        <v>44</v>
      </c>
      <c r="F132" s="14">
        <v>11.4</v>
      </c>
      <c r="G132" s="7" t="s">
        <v>13</v>
      </c>
      <c r="H132" s="7" t="s">
        <v>18</v>
      </c>
      <c r="I132" s="7">
        <v>165</v>
      </c>
      <c r="J132" s="12"/>
      <c r="K132" s="6"/>
      <c r="L132" s="12"/>
      <c r="M132" s="6"/>
      <c r="N132" s="7">
        <v>21.3</v>
      </c>
      <c r="O132" s="7" t="s">
        <v>27</v>
      </c>
      <c r="P132" s="6"/>
      <c r="Q132" s="6"/>
      <c r="R132" s="6"/>
      <c r="S132" s="6"/>
      <c r="T132" s="6">
        <f>I132+J132</f>
        <v>165</v>
      </c>
      <c r="U132" s="6"/>
      <c r="W132" s="6"/>
      <c r="X132" s="6"/>
      <c r="Y132" s="6"/>
      <c r="Z132" s="6"/>
      <c r="AA132" s="6"/>
      <c r="AB132" s="29"/>
      <c r="AD132" s="36"/>
      <c r="AE132" s="36"/>
    </row>
    <row r="133" spans="1:31" x14ac:dyDescent="0.25">
      <c r="A133" s="9" t="s">
        <v>92</v>
      </c>
      <c r="B133" s="8">
        <v>0</v>
      </c>
      <c r="C133" s="6">
        <v>3739</v>
      </c>
      <c r="D133" s="9" t="s">
        <v>108</v>
      </c>
      <c r="E133" s="14">
        <v>36.700000000000003</v>
      </c>
      <c r="F133" s="14">
        <v>139.80000000000001</v>
      </c>
      <c r="G133" s="7" t="s">
        <v>13</v>
      </c>
      <c r="H133" s="7" t="s">
        <v>91</v>
      </c>
      <c r="I133" s="10">
        <v>50</v>
      </c>
      <c r="J133" s="12">
        <f>IF(OR(ISNUMBER(W133),ISNUMBER(X133)),W133+X133," ")</f>
        <v>1100</v>
      </c>
      <c r="K133" s="6"/>
      <c r="L133" s="12"/>
      <c r="M133" s="6">
        <v>10.9</v>
      </c>
      <c r="N133" s="11">
        <f>M133*39.7</f>
        <v>432.73</v>
      </c>
      <c r="O133" s="7" t="s">
        <v>27</v>
      </c>
      <c r="Q133" s="7" t="s">
        <v>27</v>
      </c>
      <c r="R133" s="6"/>
      <c r="S133" s="6"/>
      <c r="T133" s="6">
        <f>I133+J133</f>
        <v>1150</v>
      </c>
      <c r="U133" s="6"/>
      <c r="W133" s="6">
        <v>1100</v>
      </c>
      <c r="X133" s="6"/>
      <c r="Y133" s="6"/>
      <c r="Z133" s="6"/>
      <c r="AA133" s="6"/>
      <c r="AB133" s="29"/>
      <c r="AD133" s="36"/>
      <c r="AE133" s="36"/>
    </row>
    <row r="134" spans="1:31" x14ac:dyDescent="0.25">
      <c r="A134" s="9" t="s">
        <v>90</v>
      </c>
      <c r="B134" s="8">
        <v>0</v>
      </c>
      <c r="C134" s="6"/>
      <c r="D134" s="9" t="s">
        <v>111</v>
      </c>
      <c r="E134" s="14">
        <v>25.62</v>
      </c>
      <c r="F134" s="14">
        <v>-103.29</v>
      </c>
      <c r="G134" s="7" t="s">
        <v>13</v>
      </c>
      <c r="H134" s="7" t="s">
        <v>19</v>
      </c>
      <c r="I134" s="7">
        <v>100</v>
      </c>
      <c r="J134" s="12">
        <f>IF(OR(ISNUMBER(W134),ISNUMBER(X134)),W134+X134," ")</f>
        <v>540</v>
      </c>
      <c r="K134" s="6"/>
      <c r="L134" s="12"/>
      <c r="M134" s="6"/>
      <c r="N134" s="7">
        <v>423</v>
      </c>
      <c r="O134" s="7" t="s">
        <v>27</v>
      </c>
      <c r="P134" s="6"/>
      <c r="Q134" s="6"/>
      <c r="R134" s="6"/>
      <c r="S134" s="6"/>
      <c r="T134" s="6">
        <f>I134+J134</f>
        <v>640</v>
      </c>
      <c r="U134" s="6"/>
      <c r="W134" s="7">
        <v>540</v>
      </c>
      <c r="X134" s="6"/>
      <c r="Y134" s="6"/>
      <c r="Z134" s="6"/>
      <c r="AA134" s="6"/>
      <c r="AB134" s="29"/>
      <c r="AD134" s="36"/>
      <c r="AE134" s="36"/>
    </row>
    <row r="135" spans="1:31" x14ac:dyDescent="0.25">
      <c r="A135" s="9" t="s">
        <v>85</v>
      </c>
      <c r="B135" s="8">
        <v>0</v>
      </c>
      <c r="C135" s="7">
        <v>50</v>
      </c>
      <c r="D135" s="15" t="s">
        <v>112</v>
      </c>
      <c r="E135" s="14">
        <v>65.209999999999994</v>
      </c>
      <c r="F135" s="14">
        <v>21.24</v>
      </c>
      <c r="G135" s="7" t="s">
        <v>13</v>
      </c>
      <c r="H135" s="7" t="s">
        <v>17</v>
      </c>
      <c r="I135" s="6"/>
      <c r="J135" s="12"/>
      <c r="K135" s="6"/>
      <c r="L135" s="12"/>
      <c r="M135" s="7">
        <v>1</v>
      </c>
      <c r="N135" s="6"/>
      <c r="O135" s="6"/>
      <c r="P135" s="7">
        <v>0.3</v>
      </c>
      <c r="Q135" s="7" t="s">
        <v>27</v>
      </c>
      <c r="R135" s="6"/>
      <c r="S135" s="7">
        <v>0.25</v>
      </c>
      <c r="T135" s="6"/>
      <c r="U135" s="6"/>
      <c r="W135" s="6"/>
      <c r="X135" s="6"/>
      <c r="Y135" s="6"/>
      <c r="Z135" s="6"/>
      <c r="AA135" s="6"/>
      <c r="AB135" s="30">
        <v>8877</v>
      </c>
      <c r="AD135" s="36">
        <f>(P135*C135)/(AB135*(M135*C135))*1000</f>
        <v>3.3795201081446437E-2</v>
      </c>
      <c r="AE135" s="36"/>
    </row>
    <row r="136" spans="1:31" x14ac:dyDescent="0.25">
      <c r="A136" s="9" t="s">
        <v>85</v>
      </c>
      <c r="B136" s="8">
        <v>0</v>
      </c>
      <c r="C136" s="7">
        <v>39</v>
      </c>
      <c r="D136" s="15" t="s">
        <v>112</v>
      </c>
      <c r="E136" s="14">
        <v>65.209999999999994</v>
      </c>
      <c r="F136" s="14">
        <v>21.24</v>
      </c>
      <c r="G136" s="7" t="s">
        <v>13</v>
      </c>
      <c r="H136" s="7" t="s">
        <v>17</v>
      </c>
      <c r="I136" s="6"/>
      <c r="J136" s="12"/>
      <c r="K136" s="7">
        <v>13</v>
      </c>
      <c r="L136" s="12"/>
      <c r="M136" s="7">
        <v>1.3</v>
      </c>
      <c r="N136" s="6"/>
      <c r="O136" s="6"/>
      <c r="P136" s="7">
        <v>0.4</v>
      </c>
      <c r="Q136" s="7" t="s">
        <v>27</v>
      </c>
      <c r="R136" s="6"/>
      <c r="S136" s="7">
        <v>3.3</v>
      </c>
      <c r="T136" s="6"/>
      <c r="U136" s="6">
        <f>K136+L136</f>
        <v>13</v>
      </c>
      <c r="W136" s="6"/>
      <c r="X136" s="6"/>
      <c r="Y136" s="6"/>
      <c r="Z136" s="6"/>
      <c r="AA136" s="6"/>
      <c r="AB136" s="30">
        <v>9634</v>
      </c>
      <c r="AD136" s="36">
        <f>(P136*C136)/(AB136*(M136*C136))*1000</f>
        <v>3.1938167707318631E-2</v>
      </c>
      <c r="AE136" s="36"/>
    </row>
    <row r="137" spans="1:31" x14ac:dyDescent="0.25">
      <c r="A137" s="9" t="s">
        <v>86</v>
      </c>
      <c r="B137" s="8">
        <v>0</v>
      </c>
      <c r="C137" s="7">
        <v>50</v>
      </c>
      <c r="D137" s="15" t="s">
        <v>112</v>
      </c>
      <c r="E137" s="14">
        <v>65.209999999999994</v>
      </c>
      <c r="F137" s="14">
        <v>21.24</v>
      </c>
      <c r="G137" s="7" t="s">
        <v>13</v>
      </c>
      <c r="H137" s="7" t="s">
        <v>17</v>
      </c>
      <c r="I137" s="6"/>
      <c r="J137" s="12"/>
      <c r="K137" s="6"/>
      <c r="L137" s="12">
        <f>IF(OR(ISNUMBER(Y137),ISNUMBER(Z137)),Y137+Z137," ")</f>
        <v>16</v>
      </c>
      <c r="M137" s="7">
        <v>1</v>
      </c>
      <c r="N137" s="6"/>
      <c r="O137" s="6"/>
      <c r="P137" s="7">
        <v>0.5</v>
      </c>
      <c r="Q137" s="6"/>
      <c r="R137" s="6"/>
      <c r="S137" s="7">
        <v>1</v>
      </c>
      <c r="T137" s="6"/>
      <c r="U137" s="6">
        <f>K137+L137</f>
        <v>16</v>
      </c>
      <c r="W137" s="6"/>
      <c r="X137" s="6"/>
      <c r="Y137" s="7">
        <v>16</v>
      </c>
      <c r="Z137" s="6"/>
      <c r="AA137" s="6"/>
      <c r="AB137" s="30"/>
      <c r="AD137" s="36"/>
      <c r="AE137" s="36"/>
    </row>
    <row r="138" spans="1:31" x14ac:dyDescent="0.25">
      <c r="A138" s="9" t="s">
        <v>86</v>
      </c>
      <c r="B138" s="8">
        <v>0</v>
      </c>
      <c r="C138" s="7">
        <v>39</v>
      </c>
      <c r="D138" s="15" t="s">
        <v>112</v>
      </c>
      <c r="E138" s="14">
        <v>65.209999999999994</v>
      </c>
      <c r="F138" s="14">
        <v>21.24</v>
      </c>
      <c r="G138" s="7" t="s">
        <v>13</v>
      </c>
      <c r="H138" s="7" t="s">
        <v>17</v>
      </c>
      <c r="I138" s="6"/>
      <c r="J138" s="12"/>
      <c r="K138" s="7">
        <v>1</v>
      </c>
      <c r="L138" s="12">
        <f>IF(OR(ISNUMBER(Y138),ISNUMBER(Z138)),Y138+Z138," ")</f>
        <v>19</v>
      </c>
      <c r="M138" s="7">
        <v>1.3</v>
      </c>
      <c r="N138" s="6"/>
      <c r="O138" s="6"/>
      <c r="P138" s="7">
        <v>0.5</v>
      </c>
      <c r="Q138" s="6"/>
      <c r="R138" s="6"/>
      <c r="S138" s="7">
        <v>5</v>
      </c>
      <c r="T138" s="6"/>
      <c r="U138" s="6">
        <f>K138+L138</f>
        <v>20</v>
      </c>
      <c r="W138" s="6"/>
      <c r="X138" s="6"/>
      <c r="Y138" s="7">
        <v>19</v>
      </c>
      <c r="Z138" s="6"/>
      <c r="AA138" s="6"/>
      <c r="AB138" s="30"/>
      <c r="AD138" s="36"/>
      <c r="AE138" s="36"/>
    </row>
    <row r="139" spans="1:31" x14ac:dyDescent="0.25">
      <c r="A139" s="9" t="s">
        <v>88</v>
      </c>
      <c r="B139" s="8">
        <v>0</v>
      </c>
      <c r="C139" s="6"/>
      <c r="D139" s="9" t="s">
        <v>108</v>
      </c>
      <c r="E139" s="14">
        <v>59.56</v>
      </c>
      <c r="F139" s="14">
        <v>17.170000000000002</v>
      </c>
      <c r="G139" s="7" t="s">
        <v>13</v>
      </c>
      <c r="H139" s="7" t="s">
        <v>17</v>
      </c>
      <c r="I139" s="7">
        <v>270</v>
      </c>
      <c r="J139" s="12"/>
      <c r="K139" s="7">
        <v>24</v>
      </c>
      <c r="L139" s="12"/>
      <c r="M139" s="7">
        <v>2</v>
      </c>
      <c r="N139" s="7">
        <v>9</v>
      </c>
      <c r="O139" s="6"/>
      <c r="P139" s="7"/>
      <c r="Q139" s="6"/>
      <c r="R139" s="7">
        <v>164</v>
      </c>
      <c r="S139" s="7">
        <v>2</v>
      </c>
      <c r="T139" s="6">
        <f>I139+J139</f>
        <v>270</v>
      </c>
      <c r="U139" s="6">
        <f>K139+L139</f>
        <v>24</v>
      </c>
      <c r="W139" s="6"/>
      <c r="X139" s="6"/>
      <c r="Y139" s="6"/>
      <c r="Z139" s="6"/>
      <c r="AA139" s="6"/>
      <c r="AB139" s="30"/>
      <c r="AD139" s="36"/>
      <c r="AE139" s="36"/>
    </row>
    <row r="140" spans="1:31" x14ac:dyDescent="0.25">
      <c r="A140" s="9" t="s">
        <v>63</v>
      </c>
      <c r="B140" s="7">
        <v>0</v>
      </c>
      <c r="C140" s="7">
        <v>245</v>
      </c>
      <c r="D140" s="9" t="s">
        <v>108</v>
      </c>
      <c r="E140" s="14">
        <v>39.5</v>
      </c>
      <c r="F140" s="14">
        <v>-77.400000000000006</v>
      </c>
      <c r="G140" s="7" t="s">
        <v>13</v>
      </c>
      <c r="H140" s="7" t="s">
        <v>29</v>
      </c>
      <c r="I140" s="7">
        <v>56</v>
      </c>
      <c r="J140" s="12">
        <f>IF(OR(ISNUMBER(W140),ISNUMBER(X140)),W140+X140," ")</f>
        <v>150</v>
      </c>
      <c r="K140" s="6"/>
      <c r="L140" s="12"/>
      <c r="M140" s="7">
        <v>2.1</v>
      </c>
      <c r="N140" s="7">
        <v>23.7</v>
      </c>
      <c r="O140" s="6"/>
      <c r="P140" s="6"/>
      <c r="Q140" s="6"/>
      <c r="R140" s="6"/>
      <c r="S140" s="6"/>
      <c r="T140" s="6">
        <f>I140+J140</f>
        <v>206</v>
      </c>
      <c r="U140" s="6"/>
      <c r="W140" s="7">
        <v>150</v>
      </c>
      <c r="X140" s="6"/>
      <c r="Y140" s="6"/>
      <c r="Z140" s="6"/>
      <c r="AA140" s="6"/>
      <c r="AB140" s="30">
        <v>8041</v>
      </c>
      <c r="AD140" s="36"/>
      <c r="AE140" s="36">
        <f>(N140*C140)/(AB140*(M140*C140))*1000</f>
        <v>1.4035212393625527</v>
      </c>
    </row>
    <row r="141" spans="1:31" x14ac:dyDescent="0.25">
      <c r="A141" s="9" t="s">
        <v>82</v>
      </c>
      <c r="B141" s="8">
        <v>0</v>
      </c>
      <c r="C141" s="7">
        <v>1284</v>
      </c>
      <c r="D141" s="9" t="s">
        <v>108</v>
      </c>
      <c r="E141" s="14">
        <v>42.96</v>
      </c>
      <c r="F141" s="14">
        <v>-76.45</v>
      </c>
      <c r="G141" s="7" t="s">
        <v>13</v>
      </c>
      <c r="H141" s="7" t="s">
        <v>29</v>
      </c>
      <c r="I141" s="6"/>
      <c r="J141" s="12"/>
      <c r="K141" s="6"/>
      <c r="L141" s="12"/>
      <c r="M141" s="6"/>
      <c r="N141" s="7">
        <v>131</v>
      </c>
      <c r="O141" s="7" t="s">
        <v>27</v>
      </c>
      <c r="P141" s="7">
        <v>0.54</v>
      </c>
      <c r="Q141" s="7" t="s">
        <v>27</v>
      </c>
      <c r="R141" s="6"/>
      <c r="S141" s="6"/>
      <c r="T141" s="6"/>
      <c r="U141" s="6"/>
      <c r="W141" s="6"/>
      <c r="X141" s="6"/>
      <c r="Y141" s="6"/>
      <c r="Z141" s="6"/>
      <c r="AA141" s="6"/>
      <c r="AB141" s="30">
        <v>8954</v>
      </c>
      <c r="AD141" s="36"/>
      <c r="AE141" s="36"/>
    </row>
    <row r="142" spans="1:31" x14ac:dyDescent="0.25">
      <c r="A142" s="9" t="s">
        <v>82</v>
      </c>
      <c r="B142" s="8">
        <v>0</v>
      </c>
      <c r="C142" s="7">
        <v>130</v>
      </c>
      <c r="D142" s="9" t="s">
        <v>108</v>
      </c>
      <c r="E142" s="14">
        <v>43.34</v>
      </c>
      <c r="F142" s="14">
        <v>-89.39</v>
      </c>
      <c r="G142" s="7" t="s">
        <v>13</v>
      </c>
      <c r="H142" s="7" t="s">
        <v>29</v>
      </c>
      <c r="I142" s="6"/>
      <c r="J142" s="12"/>
      <c r="K142" s="6"/>
      <c r="L142" s="12"/>
      <c r="M142" s="6"/>
      <c r="N142" s="7">
        <v>161</v>
      </c>
      <c r="O142" s="7" t="s">
        <v>27</v>
      </c>
      <c r="P142" s="7">
        <v>1.28</v>
      </c>
      <c r="Q142" s="7" t="s">
        <v>27</v>
      </c>
      <c r="R142" s="6"/>
      <c r="S142" s="6"/>
      <c r="T142" s="6"/>
      <c r="U142" s="6"/>
      <c r="W142" s="6"/>
      <c r="X142" s="6"/>
      <c r="Y142" s="6"/>
      <c r="Z142" s="6"/>
      <c r="AA142" s="6"/>
      <c r="AB142" s="30">
        <v>9524</v>
      </c>
      <c r="AD142" s="36"/>
      <c r="AE142" s="36"/>
    </row>
    <row r="143" spans="1:31" x14ac:dyDescent="0.25">
      <c r="A143" s="9" t="s">
        <v>83</v>
      </c>
      <c r="B143" s="8">
        <v>0</v>
      </c>
      <c r="C143" s="7">
        <v>99</v>
      </c>
      <c r="D143" s="9" t="s">
        <v>109</v>
      </c>
      <c r="E143" s="14">
        <v>37.97</v>
      </c>
      <c r="F143" s="14">
        <v>-121.87</v>
      </c>
      <c r="G143" s="7" t="s">
        <v>13</v>
      </c>
      <c r="H143" s="7" t="s">
        <v>29</v>
      </c>
      <c r="I143" s="7">
        <v>280</v>
      </c>
      <c r="J143" s="12">
        <f>IF(OR(ISNUMBER(W143),ISNUMBER(X143)),W143+X143," ")</f>
        <v>900</v>
      </c>
      <c r="K143" s="6"/>
      <c r="L143" s="12"/>
      <c r="M143" s="7">
        <v>17.5</v>
      </c>
      <c r="N143" s="7">
        <v>486</v>
      </c>
      <c r="O143" s="7" t="s">
        <v>27</v>
      </c>
      <c r="P143" s="6"/>
      <c r="Q143" s="6"/>
      <c r="R143" s="7">
        <v>660</v>
      </c>
      <c r="S143" s="6"/>
      <c r="T143" s="6">
        <f>I143+J143</f>
        <v>1180</v>
      </c>
      <c r="U143" s="6"/>
      <c r="W143" s="7">
        <v>900</v>
      </c>
      <c r="X143" s="6"/>
      <c r="Y143" s="6"/>
      <c r="Z143" s="6"/>
      <c r="AA143" s="6"/>
      <c r="AB143" s="29"/>
    </row>
    <row r="144" spans="1:31" x14ac:dyDescent="0.25">
      <c r="A144" s="9" t="s">
        <v>84</v>
      </c>
      <c r="B144" s="8">
        <v>0</v>
      </c>
      <c r="C144" s="7">
        <v>260</v>
      </c>
      <c r="D144" s="9" t="s">
        <v>108</v>
      </c>
      <c r="E144" s="14">
        <v>48.2</v>
      </c>
      <c r="F144" s="14">
        <v>-89.6</v>
      </c>
      <c r="G144" s="7" t="s">
        <v>13</v>
      </c>
      <c r="H144" s="7" t="s">
        <v>29</v>
      </c>
      <c r="I144" s="7">
        <v>44</v>
      </c>
      <c r="J144" s="12">
        <f>IF(OR(ISNUMBER(W144),ISNUMBER(X144)),W144+X144," ")</f>
        <v>140</v>
      </c>
      <c r="K144" s="6"/>
      <c r="L144" s="12"/>
      <c r="M144" s="7">
        <v>1.9</v>
      </c>
      <c r="N144" s="7">
        <v>22</v>
      </c>
      <c r="O144" s="7" t="s">
        <v>27</v>
      </c>
      <c r="P144" s="6"/>
      <c r="Q144" s="6"/>
      <c r="R144" s="6"/>
      <c r="S144" s="6"/>
      <c r="T144" s="6">
        <f>I144+J144</f>
        <v>184</v>
      </c>
      <c r="U144" s="6"/>
      <c r="W144" s="6"/>
      <c r="X144" s="7">
        <v>140</v>
      </c>
      <c r="Y144" s="6"/>
      <c r="Z144" s="6"/>
      <c r="AA144" s="6"/>
      <c r="AB144" s="30">
        <v>9398</v>
      </c>
      <c r="AD144" s="36"/>
      <c r="AE144" s="36">
        <f>(N144*C144)/(AB144*(M144*C144))*1000</f>
        <v>1.2320650530348001</v>
      </c>
    </row>
    <row r="145" spans="1:31" x14ac:dyDescent="0.25">
      <c r="A145" s="9" t="s">
        <v>84</v>
      </c>
      <c r="B145" s="8">
        <v>0</v>
      </c>
      <c r="C145" s="7">
        <v>160</v>
      </c>
      <c r="D145" s="9" t="s">
        <v>108</v>
      </c>
      <c r="E145" s="14">
        <v>48.2</v>
      </c>
      <c r="F145" s="14">
        <v>-89.6</v>
      </c>
      <c r="G145" s="7" t="s">
        <v>13</v>
      </c>
      <c r="H145" s="7" t="s">
        <v>29</v>
      </c>
      <c r="I145" s="6"/>
      <c r="J145" s="12">
        <f>IF(OR(ISNUMBER(W145),ISNUMBER(X145)),W145+X145," ")</f>
        <v>234</v>
      </c>
      <c r="K145" s="6"/>
      <c r="L145" s="12"/>
      <c r="M145" s="7">
        <v>3.1</v>
      </c>
      <c r="N145" s="7">
        <v>19</v>
      </c>
      <c r="O145" s="7" t="s">
        <v>27</v>
      </c>
      <c r="P145" s="6"/>
      <c r="Q145" s="6"/>
      <c r="R145" s="6"/>
      <c r="S145" s="6"/>
      <c r="T145" s="6">
        <f>I145+J145</f>
        <v>234</v>
      </c>
      <c r="U145" s="6"/>
      <c r="W145" s="6"/>
      <c r="X145" s="7">
        <v>234</v>
      </c>
      <c r="Y145" s="6"/>
      <c r="Z145" s="6"/>
      <c r="AA145" s="6"/>
      <c r="AB145" s="30">
        <v>9398</v>
      </c>
      <c r="AD145" s="36"/>
      <c r="AE145" s="36">
        <f>(N145*C145)/(AB145*(M145*C145))*1000</f>
        <v>0.65216346648909518</v>
      </c>
    </row>
    <row r="146" spans="1:31" x14ac:dyDescent="0.25">
      <c r="A146" s="9" t="s">
        <v>62</v>
      </c>
      <c r="B146" s="8">
        <v>0</v>
      </c>
      <c r="C146" s="7">
        <v>300</v>
      </c>
      <c r="D146" s="9" t="s">
        <v>110</v>
      </c>
      <c r="E146" s="14">
        <v>36.1</v>
      </c>
      <c r="F146" s="14">
        <v>-119.3</v>
      </c>
      <c r="G146" s="7" t="s">
        <v>13</v>
      </c>
      <c r="H146" s="7" t="s">
        <v>29</v>
      </c>
      <c r="I146" s="7">
        <v>200</v>
      </c>
      <c r="J146" s="12"/>
      <c r="K146" s="6"/>
      <c r="L146" s="12"/>
      <c r="M146" s="7">
        <v>12.1</v>
      </c>
      <c r="N146" s="7">
        <v>17</v>
      </c>
      <c r="O146" s="7" t="s">
        <v>27</v>
      </c>
      <c r="P146" s="7">
        <v>0.6</v>
      </c>
      <c r="Q146" s="7" t="s">
        <v>27</v>
      </c>
      <c r="R146" s="6"/>
      <c r="S146" s="6"/>
      <c r="T146" s="6">
        <f>I146+J146</f>
        <v>200</v>
      </c>
      <c r="U146" s="6"/>
      <c r="W146" s="6"/>
      <c r="X146" s="6"/>
      <c r="Y146" s="6"/>
      <c r="Z146" s="6"/>
      <c r="AA146" s="6"/>
      <c r="AB146" s="29"/>
      <c r="AD146" s="36"/>
      <c r="AE146" s="36"/>
    </row>
    <row r="147" spans="1:31" x14ac:dyDescent="0.25">
      <c r="A147" s="9" t="s">
        <v>62</v>
      </c>
      <c r="B147" s="8">
        <v>0</v>
      </c>
      <c r="C147" s="7">
        <v>223</v>
      </c>
      <c r="D147" s="15" t="s">
        <v>111</v>
      </c>
      <c r="E147" s="14">
        <v>42.6</v>
      </c>
      <c r="F147" s="14">
        <v>-114.7</v>
      </c>
      <c r="G147" s="7" t="s">
        <v>13</v>
      </c>
      <c r="H147" s="7" t="s">
        <v>29</v>
      </c>
      <c r="I147" s="7">
        <v>86</v>
      </c>
      <c r="J147" s="12"/>
      <c r="K147" s="6"/>
      <c r="L147" s="12"/>
      <c r="M147" s="7">
        <v>2.2999999999999998</v>
      </c>
      <c r="N147" s="7">
        <v>8</v>
      </c>
      <c r="O147" s="7" t="s">
        <v>27</v>
      </c>
      <c r="P147" s="7">
        <v>0.06</v>
      </c>
      <c r="Q147" s="7" t="s">
        <v>27</v>
      </c>
      <c r="R147" s="6"/>
      <c r="S147" s="6"/>
      <c r="T147" s="6">
        <f>I147+J147</f>
        <v>86</v>
      </c>
      <c r="U147" s="6"/>
      <c r="W147" s="6"/>
      <c r="X147" s="6"/>
      <c r="Y147" s="6"/>
      <c r="Z147" s="6"/>
      <c r="AA147" s="6"/>
      <c r="AB147" s="29"/>
      <c r="AD147" s="36"/>
      <c r="AE147" s="36"/>
    </row>
    <row r="148" spans="1:31" x14ac:dyDescent="0.25">
      <c r="A148" s="9" t="s">
        <v>62</v>
      </c>
      <c r="B148" s="8">
        <v>0</v>
      </c>
      <c r="C148" s="7">
        <v>3692</v>
      </c>
      <c r="D148" s="15" t="s">
        <v>111</v>
      </c>
      <c r="E148" s="14">
        <v>42.6</v>
      </c>
      <c r="F148" s="14">
        <v>-114.7</v>
      </c>
      <c r="G148" s="7" t="s">
        <v>13</v>
      </c>
      <c r="H148" s="7" t="s">
        <v>29</v>
      </c>
      <c r="I148" s="7">
        <v>63</v>
      </c>
      <c r="J148" s="12"/>
      <c r="K148" s="6"/>
      <c r="L148" s="12"/>
      <c r="M148" s="7">
        <v>3.4</v>
      </c>
      <c r="N148" s="7">
        <v>91</v>
      </c>
      <c r="O148" s="7" t="s">
        <v>27</v>
      </c>
      <c r="P148" s="7">
        <v>0.01</v>
      </c>
      <c r="Q148" s="7" t="s">
        <v>27</v>
      </c>
      <c r="R148" s="6"/>
      <c r="S148" s="6"/>
      <c r="T148" s="6">
        <f>I148+J148</f>
        <v>63</v>
      </c>
      <c r="U148" s="6"/>
      <c r="W148" s="6"/>
      <c r="X148" s="6"/>
      <c r="Y148" s="6"/>
      <c r="Z148" s="6"/>
      <c r="AA148" s="6"/>
      <c r="AB148" s="29"/>
      <c r="AD148" s="36"/>
      <c r="AE148" s="36"/>
    </row>
    <row r="149" spans="1:31" x14ac:dyDescent="0.25">
      <c r="A149" s="9" t="s">
        <v>62</v>
      </c>
      <c r="B149" s="8">
        <v>0</v>
      </c>
      <c r="C149" s="7">
        <v>939</v>
      </c>
      <c r="D149" s="9" t="s">
        <v>110</v>
      </c>
      <c r="E149" s="14">
        <v>33.9</v>
      </c>
      <c r="F149" s="14">
        <v>-101.6</v>
      </c>
      <c r="G149" s="7" t="s">
        <v>13</v>
      </c>
      <c r="H149" s="7" t="s">
        <v>29</v>
      </c>
      <c r="I149" s="7">
        <v>124</v>
      </c>
      <c r="J149" s="12"/>
      <c r="K149" s="6"/>
      <c r="L149" s="12"/>
      <c r="M149" s="7">
        <v>4.8</v>
      </c>
      <c r="N149" s="7">
        <v>242</v>
      </c>
      <c r="O149" s="7" t="s">
        <v>27</v>
      </c>
      <c r="P149" s="7">
        <v>0.28999999999999998</v>
      </c>
      <c r="Q149" s="7" t="s">
        <v>27</v>
      </c>
      <c r="R149" s="6"/>
      <c r="S149" s="6"/>
      <c r="T149" s="6">
        <f>I149+J149</f>
        <v>124</v>
      </c>
      <c r="U149" s="6"/>
      <c r="W149" s="6"/>
      <c r="X149" s="6"/>
      <c r="Y149" s="6"/>
      <c r="Z149" s="6"/>
      <c r="AA149" s="6"/>
      <c r="AB149" s="29"/>
      <c r="AD149" s="36"/>
      <c r="AE149" s="36"/>
    </row>
    <row r="150" spans="1:31" x14ac:dyDescent="0.25">
      <c r="A150" s="9" t="s">
        <v>62</v>
      </c>
      <c r="B150" s="8">
        <v>0</v>
      </c>
      <c r="C150" s="7">
        <v>800</v>
      </c>
      <c r="D150" s="9" t="s">
        <v>108</v>
      </c>
      <c r="E150" s="14">
        <v>31.8</v>
      </c>
      <c r="F150" s="14">
        <v>-96.5</v>
      </c>
      <c r="G150" s="7" t="s">
        <v>13</v>
      </c>
      <c r="H150" s="7" t="s">
        <v>29</v>
      </c>
      <c r="I150" s="7">
        <v>138</v>
      </c>
      <c r="J150" s="12"/>
      <c r="K150" s="6"/>
      <c r="L150" s="12"/>
      <c r="M150" s="7">
        <v>1.3</v>
      </c>
      <c r="N150" s="7">
        <v>59</v>
      </c>
      <c r="O150" s="7" t="s">
        <v>27</v>
      </c>
      <c r="P150" s="7">
        <v>0.56999999999999995</v>
      </c>
      <c r="Q150" s="7" t="s">
        <v>27</v>
      </c>
      <c r="R150" s="6"/>
      <c r="S150" s="6"/>
      <c r="T150" s="6">
        <f>I150+J150</f>
        <v>138</v>
      </c>
      <c r="U150" s="6"/>
      <c r="W150" s="6"/>
      <c r="X150" s="6"/>
      <c r="Y150" s="6"/>
      <c r="Z150" s="6"/>
      <c r="AA150" s="6"/>
      <c r="AB150" s="29"/>
      <c r="AD150" s="36"/>
      <c r="AE150" s="36"/>
    </row>
    <row r="151" spans="1:31" x14ac:dyDescent="0.25">
      <c r="A151" s="9" t="s">
        <v>62</v>
      </c>
      <c r="B151" s="8">
        <v>0</v>
      </c>
      <c r="C151" s="7">
        <v>3035</v>
      </c>
      <c r="D151" s="9" t="s">
        <v>108</v>
      </c>
      <c r="E151" s="14">
        <v>44.2</v>
      </c>
      <c r="F151" s="14">
        <v>-92.9</v>
      </c>
      <c r="G151" s="7" t="s">
        <v>13</v>
      </c>
      <c r="H151" s="7" t="s">
        <v>29</v>
      </c>
      <c r="I151" s="7">
        <v>169</v>
      </c>
      <c r="J151" s="12"/>
      <c r="K151" s="6"/>
      <c r="L151" s="12"/>
      <c r="M151" s="7">
        <v>1.8</v>
      </c>
      <c r="N151" s="7">
        <v>135</v>
      </c>
      <c r="O151" s="7" t="s">
        <v>27</v>
      </c>
      <c r="P151" s="7">
        <v>0.27</v>
      </c>
      <c r="Q151" s="7" t="s">
        <v>27</v>
      </c>
      <c r="R151" s="6"/>
      <c r="S151" s="6"/>
      <c r="T151" s="6">
        <f>I151+J151</f>
        <v>169</v>
      </c>
      <c r="U151" s="6"/>
      <c r="W151" s="6"/>
      <c r="X151" s="6"/>
      <c r="Y151" s="6"/>
      <c r="Z151" s="6"/>
      <c r="AA151" s="6"/>
      <c r="AB151" s="29"/>
      <c r="AD151" s="36"/>
      <c r="AE151" s="36"/>
    </row>
    <row r="152" spans="1:31" x14ac:dyDescent="0.25">
      <c r="A152" s="9" t="s">
        <v>62</v>
      </c>
      <c r="B152" s="8">
        <v>0</v>
      </c>
      <c r="C152" s="7">
        <v>135</v>
      </c>
      <c r="D152" s="9" t="s">
        <v>108</v>
      </c>
      <c r="E152" s="14">
        <v>42.9</v>
      </c>
      <c r="F152" s="14">
        <v>-89.7</v>
      </c>
      <c r="G152" s="7" t="s">
        <v>13</v>
      </c>
      <c r="H152" s="7" t="s">
        <v>29</v>
      </c>
      <c r="I152" s="7">
        <v>38</v>
      </c>
      <c r="J152" s="12"/>
      <c r="K152" s="6"/>
      <c r="L152" s="12"/>
      <c r="M152" s="7">
        <v>2</v>
      </c>
      <c r="N152" s="7">
        <v>61</v>
      </c>
      <c r="O152" s="7" t="s">
        <v>27</v>
      </c>
      <c r="P152" s="7">
        <v>0.75</v>
      </c>
      <c r="Q152" s="7" t="s">
        <v>27</v>
      </c>
      <c r="R152" s="6"/>
      <c r="S152" s="6"/>
      <c r="T152" s="6">
        <f>I152+J152</f>
        <v>38</v>
      </c>
      <c r="U152" s="6"/>
      <c r="W152" s="6"/>
      <c r="X152" s="6"/>
      <c r="Y152" s="6"/>
      <c r="Z152" s="6"/>
      <c r="AA152" s="6"/>
      <c r="AB152" s="29"/>
      <c r="AD152" s="36"/>
      <c r="AE152" s="36"/>
    </row>
    <row r="153" spans="1:31" x14ac:dyDescent="0.25">
      <c r="A153" s="9" t="s">
        <v>62</v>
      </c>
      <c r="B153" s="8">
        <v>0</v>
      </c>
      <c r="C153" s="7">
        <v>983</v>
      </c>
      <c r="D153" s="9" t="s">
        <v>108</v>
      </c>
      <c r="E153" s="14">
        <v>42.3</v>
      </c>
      <c r="F153" s="14">
        <v>-76.5</v>
      </c>
      <c r="G153" s="7" t="s">
        <v>13</v>
      </c>
      <c r="H153" s="7" t="s">
        <v>29</v>
      </c>
      <c r="I153" s="7">
        <v>16</v>
      </c>
      <c r="J153" s="12"/>
      <c r="K153" s="6"/>
      <c r="L153" s="12"/>
      <c r="M153" s="7">
        <v>2.2000000000000002</v>
      </c>
      <c r="N153" s="7">
        <v>62</v>
      </c>
      <c r="O153" s="7" t="s">
        <v>27</v>
      </c>
      <c r="P153" s="7">
        <v>0.41</v>
      </c>
      <c r="Q153" s="7" t="s">
        <v>27</v>
      </c>
      <c r="R153" s="6"/>
      <c r="S153" s="6"/>
      <c r="T153" s="6">
        <f>I153+J153</f>
        <v>16</v>
      </c>
      <c r="U153" s="6"/>
      <c r="W153" s="6"/>
      <c r="X153" s="6"/>
      <c r="Y153" s="6"/>
      <c r="Z153" s="6"/>
      <c r="AA153" s="6"/>
      <c r="AB153" s="29"/>
      <c r="AD153" s="36"/>
      <c r="AE153" s="36"/>
    </row>
    <row r="154" spans="1:31" x14ac:dyDescent="0.25">
      <c r="A154" s="9" t="s">
        <v>62</v>
      </c>
      <c r="B154" s="8">
        <v>0</v>
      </c>
      <c r="C154" s="7">
        <v>832</v>
      </c>
      <c r="D154" s="9" t="s">
        <v>108</v>
      </c>
      <c r="E154" s="14">
        <v>40.200000000000003</v>
      </c>
      <c r="F154" s="14">
        <v>-76.400000000000006</v>
      </c>
      <c r="G154" s="7" t="s">
        <v>13</v>
      </c>
      <c r="H154" s="7" t="s">
        <v>29</v>
      </c>
      <c r="I154" s="7">
        <v>17</v>
      </c>
      <c r="J154" s="12"/>
      <c r="K154" s="6"/>
      <c r="L154" s="12"/>
      <c r="M154" s="7">
        <v>2.1</v>
      </c>
      <c r="N154" s="7">
        <v>60</v>
      </c>
      <c r="O154" s="7" t="s">
        <v>27</v>
      </c>
      <c r="P154" s="7">
        <v>2.42</v>
      </c>
      <c r="Q154" s="7" t="s">
        <v>27</v>
      </c>
      <c r="R154" s="6"/>
      <c r="S154" s="6"/>
      <c r="T154" s="6">
        <f>I154+J154</f>
        <v>17</v>
      </c>
      <c r="U154" s="6"/>
      <c r="W154" s="6"/>
      <c r="X154" s="6"/>
      <c r="Y154" s="6"/>
      <c r="Z154" s="6"/>
      <c r="AA154" s="6"/>
      <c r="AB154" s="29"/>
      <c r="AD154" s="36"/>
      <c r="AE154" s="36"/>
    </row>
    <row r="155" spans="1:31" x14ac:dyDescent="0.25">
      <c r="A155" s="9" t="s">
        <v>53</v>
      </c>
      <c r="B155" s="8">
        <v>0</v>
      </c>
      <c r="C155" s="7">
        <v>381</v>
      </c>
      <c r="D155" s="9" t="s">
        <v>108</v>
      </c>
      <c r="E155" s="14">
        <v>37.700000000000003</v>
      </c>
      <c r="F155" s="14">
        <v>-82.5</v>
      </c>
      <c r="G155" s="7" t="s">
        <v>13</v>
      </c>
      <c r="H155" s="7" t="s">
        <v>29</v>
      </c>
      <c r="I155" s="7">
        <v>56</v>
      </c>
      <c r="J155" s="12"/>
      <c r="K155" s="6"/>
      <c r="L155" s="12"/>
      <c r="M155" s="7">
        <v>1.8</v>
      </c>
      <c r="N155" s="7">
        <v>7</v>
      </c>
      <c r="O155" s="6"/>
      <c r="P155" s="7">
        <v>2.6</v>
      </c>
      <c r="Q155" s="7" t="s">
        <v>27</v>
      </c>
      <c r="R155" s="6"/>
      <c r="S155" s="6"/>
      <c r="T155" s="6">
        <f>I155+J155</f>
        <v>56</v>
      </c>
      <c r="U155" s="6"/>
      <c r="W155" s="6"/>
      <c r="X155" s="6"/>
      <c r="Y155" s="6"/>
      <c r="Z155" s="6"/>
      <c r="AA155" s="6"/>
      <c r="AB155" s="29">
        <v>10056</v>
      </c>
      <c r="AD155" s="36">
        <f>(P155*C155)/(AB155*(M155*C155))*1000</f>
        <v>0.14364006010784053</v>
      </c>
      <c r="AE155" s="36">
        <f>(N155*C155)/(AB155*(M155*C155))*1000</f>
        <v>0.38672323875187836</v>
      </c>
    </row>
    <row r="156" spans="1:31" x14ac:dyDescent="0.25">
      <c r="A156" s="9" t="s">
        <v>74</v>
      </c>
      <c r="B156" s="8">
        <v>0</v>
      </c>
      <c r="C156" s="6"/>
      <c r="D156" s="9" t="s">
        <v>108</v>
      </c>
      <c r="E156" s="14">
        <v>40.82</v>
      </c>
      <c r="F156" s="14">
        <v>-77.86</v>
      </c>
      <c r="G156" s="7" t="s">
        <v>13</v>
      </c>
      <c r="H156" s="7" t="s">
        <v>29</v>
      </c>
      <c r="I156" s="6"/>
      <c r="J156" s="12"/>
      <c r="K156" s="6"/>
      <c r="L156" s="12"/>
      <c r="M156" s="7">
        <v>1.7</v>
      </c>
      <c r="N156" s="7">
        <v>24</v>
      </c>
      <c r="O156" s="7" t="s">
        <v>27</v>
      </c>
      <c r="P156" s="6"/>
      <c r="Q156" s="6"/>
      <c r="R156" s="6"/>
      <c r="S156" s="7">
        <v>1</v>
      </c>
      <c r="T156" s="6"/>
      <c r="U156" s="6"/>
      <c r="W156" s="6"/>
      <c r="X156" s="6"/>
      <c r="Y156" s="6"/>
      <c r="Z156" s="6"/>
      <c r="AA156" s="6"/>
      <c r="AB156" s="30"/>
      <c r="AD156" s="36"/>
      <c r="AE156" s="36"/>
    </row>
    <row r="157" spans="1:31" x14ac:dyDescent="0.25">
      <c r="A157" s="6" t="s">
        <v>107</v>
      </c>
      <c r="B157" s="6">
        <v>0</v>
      </c>
      <c r="C157" s="6">
        <v>67.7</v>
      </c>
      <c r="D157" s="9" t="s">
        <v>108</v>
      </c>
      <c r="E157" s="6">
        <v>37.700000000000003</v>
      </c>
      <c r="F157" s="6">
        <v>-80.599999999999994</v>
      </c>
      <c r="G157" s="7" t="s">
        <v>13</v>
      </c>
      <c r="H157" s="7" t="s">
        <v>29</v>
      </c>
      <c r="I157" s="6"/>
      <c r="J157" s="12"/>
      <c r="K157" s="6"/>
      <c r="L157" s="12"/>
      <c r="M157" s="6">
        <v>1.4</v>
      </c>
      <c r="N157" s="7"/>
      <c r="O157" s="7"/>
      <c r="P157" s="7">
        <v>15.3</v>
      </c>
      <c r="Q157" s="7"/>
      <c r="R157" s="6"/>
      <c r="S157" s="6"/>
      <c r="T157" s="6"/>
      <c r="U157" s="6"/>
      <c r="W157" s="6"/>
      <c r="X157" s="6"/>
      <c r="Y157" s="6"/>
      <c r="Z157" s="6"/>
      <c r="AA157" s="6"/>
      <c r="AB157" s="29">
        <v>9110</v>
      </c>
      <c r="AD157" s="36">
        <f>(P157*C157)/(AB157*(M157*C157))*1000</f>
        <v>1.1996236474831428</v>
      </c>
      <c r="AE157" s="36"/>
    </row>
    <row r="158" spans="1:31" ht="15.75" thickBot="1" x14ac:dyDescent="0.3">
      <c r="A158" s="6" t="s">
        <v>107</v>
      </c>
      <c r="B158" s="6">
        <v>0</v>
      </c>
      <c r="C158" s="6">
        <v>40.9</v>
      </c>
      <c r="D158" s="9" t="s">
        <v>108</v>
      </c>
      <c r="E158" s="6">
        <v>37.700000000000003</v>
      </c>
      <c r="F158" s="6">
        <v>-80.599999999999994</v>
      </c>
      <c r="G158" s="7" t="s">
        <v>13</v>
      </c>
      <c r="H158" s="7" t="s">
        <v>29</v>
      </c>
      <c r="I158" s="6"/>
      <c r="J158" s="12"/>
      <c r="K158" s="6"/>
      <c r="L158" s="12"/>
      <c r="M158" s="6">
        <v>2.4</v>
      </c>
      <c r="N158" s="7"/>
      <c r="O158" s="7"/>
      <c r="P158" s="7">
        <v>10.6</v>
      </c>
      <c r="Q158" s="7" t="s">
        <v>27</v>
      </c>
      <c r="R158" s="6"/>
      <c r="S158" s="6"/>
      <c r="T158" s="6"/>
      <c r="U158" s="6"/>
      <c r="W158" s="6"/>
      <c r="X158" s="6"/>
      <c r="Y158" s="6"/>
      <c r="Z158" s="6"/>
      <c r="AA158" s="6"/>
      <c r="AB158" s="31">
        <v>10191</v>
      </c>
      <c r="AD158" s="36">
        <f>(P158*C158)/(AB158*(M158*C158))*1000</f>
        <v>0.43338893795178751</v>
      </c>
      <c r="AE158" s="36"/>
    </row>
    <row r="159" spans="1:31" x14ac:dyDescent="0.25">
      <c r="A159" s="6"/>
      <c r="B159" s="6"/>
      <c r="C159" s="6"/>
      <c r="D159" s="6"/>
      <c r="E159" s="7"/>
      <c r="F159" s="7"/>
      <c r="G159" s="7"/>
      <c r="H159" s="7"/>
      <c r="I159" s="6"/>
      <c r="J159" s="6"/>
      <c r="K159" s="6"/>
      <c r="L159" s="6"/>
      <c r="M159" s="6"/>
      <c r="N159" s="7"/>
      <c r="O159" s="7"/>
      <c r="P159" s="7"/>
      <c r="Q159" s="7"/>
      <c r="R159" s="6"/>
      <c r="S159" s="6"/>
      <c r="T159" s="6"/>
      <c r="U159" s="6"/>
      <c r="W159" s="6"/>
      <c r="X159" s="6"/>
      <c r="Y159" s="6"/>
      <c r="Z159" s="6"/>
      <c r="AA159" s="6"/>
    </row>
    <row r="160" spans="1:31" x14ac:dyDescent="0.25">
      <c r="A160" s="7" t="s">
        <v>8</v>
      </c>
      <c r="B160" s="3">
        <f>MEDIAN(B3:B73)</f>
        <v>10</v>
      </c>
      <c r="C160" s="3">
        <f>MEDIAN(C3:C73)</f>
        <v>30</v>
      </c>
      <c r="D160" s="6"/>
      <c r="E160" s="3">
        <f>COUNT(E3:E75)</f>
        <v>73</v>
      </c>
      <c r="F160" s="3"/>
      <c r="G160" s="3"/>
      <c r="H160" s="3"/>
      <c r="I160" s="3">
        <f t="shared" ref="I160:N160" si="10">MEDIAN(I3:I75)</f>
        <v>170</v>
      </c>
      <c r="J160" s="17">
        <f t="shared" si="10"/>
        <v>64</v>
      </c>
      <c r="K160" s="17">
        <f t="shared" si="10"/>
        <v>37</v>
      </c>
      <c r="L160" s="17">
        <f t="shared" si="10"/>
        <v>23</v>
      </c>
      <c r="M160" s="3">
        <f t="shared" si="10"/>
        <v>3</v>
      </c>
      <c r="N160" s="3">
        <f t="shared" si="10"/>
        <v>35</v>
      </c>
      <c r="O160" s="3"/>
      <c r="P160" s="3">
        <f>MEDIAN(P3:P75)</f>
        <v>1.2</v>
      </c>
      <c r="Q160" s="3"/>
      <c r="R160" s="3">
        <f>MEDIAN(R3:R75)</f>
        <v>310.5</v>
      </c>
      <c r="S160" s="3">
        <f>MEDIAN(S3:S75)</f>
        <v>9.1999999999999993</v>
      </c>
      <c r="T160" s="3"/>
      <c r="U160" s="3"/>
      <c r="W160" s="3">
        <f>MEDIAN(W3:W75)</f>
        <v>96</v>
      </c>
      <c r="X160" s="3">
        <f>MEDIAN(X3:X75)</f>
        <v>64</v>
      </c>
      <c r="Y160" s="3">
        <f>MEDIAN(Y3:Y75)</f>
        <v>30</v>
      </c>
      <c r="Z160" s="3">
        <f>MEDIAN(Z3:Z75)</f>
        <v>16</v>
      </c>
      <c r="AA160" s="3">
        <f>MEDIAN(AA3:AA75)</f>
        <v>42</v>
      </c>
      <c r="AB160" s="3">
        <f>MEDIAN(AB3:AB75)</f>
        <v>5479</v>
      </c>
      <c r="AD160" s="35">
        <f>MEDIAN(AD3:AD75)</f>
        <v>8.9453010588315535E-2</v>
      </c>
      <c r="AE160" s="35">
        <f>MEDIAN(AE3:AE75)</f>
        <v>2.876199042568917</v>
      </c>
    </row>
    <row r="161" spans="1:31" x14ac:dyDescent="0.25">
      <c r="A161" s="7" t="s">
        <v>10</v>
      </c>
      <c r="B161" s="2">
        <f>MEDIAN(B78:B127)</f>
        <v>6</v>
      </c>
      <c r="C161" s="2">
        <f>MEDIAN(C78:C127)</f>
        <v>64</v>
      </c>
      <c r="D161" s="6"/>
      <c r="E161" s="2">
        <f>COUNT(E78:E127)</f>
        <v>50</v>
      </c>
      <c r="F161" s="7"/>
      <c r="G161" s="7"/>
      <c r="I161" s="2">
        <f t="shared" ref="I161:N161" si="11">MEDIAN(I78:I127)</f>
        <v>150</v>
      </c>
      <c r="J161" s="6">
        <f t="shared" si="11"/>
        <v>77</v>
      </c>
      <c r="K161" s="6">
        <f t="shared" si="11"/>
        <v>14.25</v>
      </c>
      <c r="L161" s="6">
        <f t="shared" si="11"/>
        <v>44</v>
      </c>
      <c r="M161" s="2">
        <f t="shared" si="11"/>
        <v>1.9</v>
      </c>
      <c r="N161" s="2">
        <f t="shared" si="11"/>
        <v>30</v>
      </c>
      <c r="O161" s="2"/>
      <c r="P161" s="2">
        <f>MEDIAN(P78:P127)</f>
        <v>1.29</v>
      </c>
      <c r="Q161" s="2"/>
      <c r="R161" s="2">
        <f>MEDIAN(R78:R126)</f>
        <v>132</v>
      </c>
      <c r="S161" s="2">
        <f>MEDIAN(S78:S126)</f>
        <v>3.4</v>
      </c>
      <c r="T161" s="2"/>
      <c r="U161" s="2"/>
      <c r="W161" s="2">
        <f>MEDIAN(W78:W127)</f>
        <v>8</v>
      </c>
      <c r="X161" s="2">
        <f>MEDIAN(X78:X127)</f>
        <v>49</v>
      </c>
      <c r="Y161" s="2">
        <f>MEDIAN(Y78:Y127)</f>
        <v>44</v>
      </c>
      <c r="Z161" s="2">
        <f>MEDIAN(Z78:Z127)</f>
        <v>14</v>
      </c>
      <c r="AA161" s="2">
        <f>MEDIAN(AA78:AA127)</f>
        <v>20</v>
      </c>
      <c r="AB161" s="2">
        <f>MEDIAN(AB78:AB127)</f>
        <v>6697.5</v>
      </c>
      <c r="AD161" s="35">
        <f>MEDIAN(AD78:AD127)</f>
        <v>0.11580154871146095</v>
      </c>
      <c r="AE161" s="35">
        <f>MEDIAN(AE78:AE127)</f>
        <v>2.6972789849599725</v>
      </c>
    </row>
    <row r="162" spans="1:31" x14ac:dyDescent="0.25">
      <c r="A162" s="7" t="s">
        <v>13</v>
      </c>
      <c r="B162" s="2">
        <f>MEDIAN(B128:B155)</f>
        <v>0</v>
      </c>
      <c r="C162" s="2">
        <f>MEDIAN(C128:C155)</f>
        <v>234</v>
      </c>
      <c r="D162" s="6"/>
      <c r="E162" s="2">
        <f>COUNT(E127:E158)</f>
        <v>32</v>
      </c>
      <c r="F162" s="7"/>
      <c r="G162" s="7"/>
      <c r="I162" s="2">
        <f t="shared" ref="I162:N162" si="12">MEDIAN(I127:I158)</f>
        <v>93</v>
      </c>
      <c r="J162" s="6">
        <f t="shared" si="12"/>
        <v>387</v>
      </c>
      <c r="K162" s="6">
        <f t="shared" si="12"/>
        <v>12</v>
      </c>
      <c r="L162" s="6">
        <f t="shared" si="12"/>
        <v>15</v>
      </c>
      <c r="M162" s="2">
        <f t="shared" si="12"/>
        <v>2</v>
      </c>
      <c r="N162" s="2">
        <f t="shared" si="12"/>
        <v>41.5</v>
      </c>
      <c r="O162" s="2"/>
      <c r="P162" s="2">
        <f>MEDIAN(P127:P157)</f>
        <v>0.56999999999999995</v>
      </c>
      <c r="Q162" s="2"/>
      <c r="R162" s="2">
        <f>MEDIAN(R127:R158)</f>
        <v>412</v>
      </c>
      <c r="S162" s="2">
        <f>MEDIAN(S127:S158)</f>
        <v>1.5</v>
      </c>
      <c r="T162" s="2"/>
      <c r="U162" s="2"/>
      <c r="W162" s="2">
        <f>MEDIAN(W127:W158)</f>
        <v>720</v>
      </c>
      <c r="X162" s="2">
        <f>MEDIAN(X127:X158)</f>
        <v>187</v>
      </c>
      <c r="Y162" s="2">
        <f>MEDIAN(Y127:Y158)</f>
        <v>15</v>
      </c>
      <c r="Z162" s="2" t="e">
        <f>MEDIAN(Z127:Z158)</f>
        <v>#NUM!</v>
      </c>
      <c r="AA162" s="2" t="e">
        <f>MEDIAN(AA127:AA158)</f>
        <v>#NUM!</v>
      </c>
      <c r="AB162" s="2">
        <f>MEDIAN(AB127:AB158)</f>
        <v>9398</v>
      </c>
      <c r="AD162" s="35">
        <f>MEDIAN(AD127:AD158)</f>
        <v>0.14364006010784053</v>
      </c>
      <c r="AE162" s="35">
        <f>MEDIAN(AE127:AE158)</f>
        <v>0.94211425976194763</v>
      </c>
    </row>
    <row r="163" spans="1:31" x14ac:dyDescent="0.25">
      <c r="A163" s="2"/>
      <c r="B163" s="2"/>
      <c r="C163" s="2"/>
      <c r="D163" s="2"/>
      <c r="E163" s="2"/>
      <c r="F163" s="2"/>
      <c r="G163" s="2"/>
      <c r="H163" s="2"/>
      <c r="O163" s="1"/>
      <c r="Q163" s="1"/>
      <c r="S163" s="3"/>
      <c r="T163" s="3"/>
      <c r="U163" s="3"/>
    </row>
    <row r="164" spans="1:31" x14ac:dyDescent="0.25">
      <c r="A164" s="2"/>
      <c r="B164" s="2"/>
      <c r="C164" s="2"/>
      <c r="D164" s="2"/>
      <c r="E164" s="2"/>
      <c r="F164" s="2"/>
      <c r="G164" s="2"/>
      <c r="H164" s="2"/>
      <c r="I164" s="2"/>
      <c r="J164" s="6"/>
      <c r="K164" s="6"/>
      <c r="L164" s="6"/>
      <c r="M164" s="2"/>
      <c r="N164" s="2"/>
      <c r="O164" s="5"/>
      <c r="P164" s="2"/>
      <c r="Q164" s="5"/>
      <c r="R164" s="2"/>
      <c r="S164" s="2"/>
      <c r="T164" s="2"/>
      <c r="U164" s="2"/>
      <c r="W164" s="2"/>
      <c r="X164" s="2"/>
      <c r="Y164" s="2"/>
      <c r="Z164" s="2"/>
      <c r="AA164" s="2"/>
    </row>
  </sheetData>
  <autoFilter ref="A2:AA158" xr:uid="{F221F54B-DB37-4480-AF74-DB40F9E6E83A}">
    <filterColumn colId="7">
      <filters>
        <filter val="Australia"/>
        <filter val="China"/>
        <filter val="Denmark"/>
        <filter val="Ireland"/>
        <filter val="New Zealand"/>
        <filter val="United Kingdom"/>
        <filter val="United States"/>
      </filters>
    </filterColumn>
  </autoFilter>
  <sortState xmlns:xlrd2="http://schemas.microsoft.com/office/spreadsheetml/2017/richdata2" ref="A127:AA158">
    <sortCondition ref="H127:H158"/>
  </sortState>
  <pageMargins left="0.7" right="0.7" top="0.75" bottom="0.75" header="0.3" footer="0.3"/>
  <pageSetup paperSize="9" orientation="portrait" r:id="rId1"/>
  <drawing r:id="rId2"/>
  <legacyDrawing r:id="rId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item1.xml>��
</file>

<file path=customXml/item2.xml>��
</file>

<file path=customXml/item3.xml>��
</file>

<file path=customXml/item4.xml>��
</file>

<file path=customXml/itemProps1.xml><?xml version="1.0" encoding="utf-8"?>
<ds:datastoreItem xmlns:ds="http://schemas.openxmlformats.org/officeDocument/2006/customXml" ds:itemID="{AD1DB4AD-AEA7-4A94-AAAF-EA4F19BBC3A1}">
  <ds:schemaRefs>
    <ds:schemaRef ds:uri="http://www.w3.org/2001/XMLSchema"/>
    <ds:schemaRef ds:uri="http://microsoft.data.visualization.engine.tours/1.0"/>
  </ds:schemaRefs>
</ds:datastoreItem>
</file>

<file path=customXml/itemProps2.xml><?xml version="1.0" encoding="utf-8"?>
<ds:datastoreItem xmlns:ds="http://schemas.openxmlformats.org/officeDocument/2006/customXml" ds:itemID="{F72287A3-87BD-45E3-836B-2475DA99C4A8}">
  <ds:schemaRefs>
    <ds:schemaRef ds:uri="http://www.w3.org/2001/XMLSchema"/>
    <ds:schemaRef ds:uri="http://microsoft.data.visualization.Client.Excel/1.0"/>
  </ds:schemaRefs>
</ds:datastoreItem>
</file>

<file path=customXml/itemProps3.xml><?xml version="1.0" encoding="utf-8"?>
<ds:datastoreItem xmlns:ds="http://schemas.openxmlformats.org/officeDocument/2006/customXml" ds:itemID="{96BA1292-9821-469C-B02C-CB81506F3ECB}">
  <ds:schemaRefs>
    <ds:schemaRef ds:uri="http://www.w3.org/2001/XMLSchema"/>
    <ds:schemaRef ds:uri="http://microsoft.data.visualization.Client.Excel.LState/1.0"/>
  </ds:schemaRefs>
</ds:datastoreItem>
</file>

<file path=customXml/itemProps4.xml><?xml version="1.0" encoding="utf-8"?>
<ds:datastoreItem xmlns:ds="http://schemas.openxmlformats.org/officeDocument/2006/customXml" ds:itemID="{756D576F-FF6D-48D6-AAA7-7BADB56A5E88}">
  <ds:schemaRefs>
    <ds:schemaRef ds:uri="http://www.w3.org/2001/XMLSchema"/>
    <ds:schemaRef ds:uri="http://microsoft.data.visualization.Client.Excel.PState/1.0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PIvots</vt:lpstr>
      <vt:lpstr>Data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McDowell, Richard</dc:creator>
  <cp:lastModifiedBy>McDowell, Richard</cp:lastModifiedBy>
  <dcterms:created xsi:type="dcterms:W3CDTF">2021-05-20T03:02:56Z</dcterms:created>
  <dcterms:modified xsi:type="dcterms:W3CDTF">2022-01-27T21:22:04Z</dcterms:modified>
</cp:coreProperties>
</file>